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868" windowHeight="13380"/>
  </bookViews>
  <sheets>
    <sheet name="班级汇总表" sheetId="1" r:id="rId1"/>
  </sheets>
  <definedNames>
    <definedName name="_xlnm._FilterDatabase" localSheetId="0" hidden="1">班级汇总表!$A$2:$AA$101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<sst xmlns="http://schemas.openxmlformats.org/spreadsheetml/2006/main" count="1263" uniqueCount="947">
  <si>
    <t>理学院2024-2025学年本科生综合素质测评情况年级汇总表（20250923）</t>
  </si>
  <si>
    <t>序号</t>
  </si>
  <si>
    <t>班级</t>
  </si>
  <si>
    <t>学号</t>
  </si>
  <si>
    <t>学生姓名</t>
  </si>
  <si>
    <t>体测成绩</t>
  </si>
  <si>
    <t>公益时数</t>
  </si>
  <si>
    <t>2024-2025学年学业绩点</t>
  </si>
  <si>
    <t>加分上限</t>
  </si>
  <si>
    <t>综测加分</t>
  </si>
  <si>
    <t>综测扣分</t>
  </si>
  <si>
    <t>综测得分
（总计）</t>
  </si>
  <si>
    <t>理想信念测评加分</t>
  </si>
  <si>
    <t>专业素养测评加分</t>
  </si>
  <si>
    <t>道德品行加分</t>
  </si>
  <si>
    <t>扣分</t>
  </si>
  <si>
    <t>备注</t>
  </si>
  <si>
    <t>指标内容</t>
  </si>
  <si>
    <t>加分事由</t>
  </si>
  <si>
    <t>时间</t>
  </si>
  <si>
    <t>得分</t>
  </si>
  <si>
    <t>扣分事由</t>
  </si>
  <si>
    <t>24级物理一班</t>
  </si>
  <si>
    <t>楼方同</t>
  </si>
  <si>
    <t>83h</t>
  </si>
  <si>
    <t xml:space="preserve">1、A2-3院级荣誉称号。
</t>
  </si>
  <si>
    <t xml:space="preserve">1、文明宿舍成员。
</t>
  </si>
  <si>
    <t xml:space="preserve">1、2025年5月28日。
</t>
  </si>
  <si>
    <t>1、B2学术讲座。
2、B4学科竞赛-个人。
3、B4学科竞赛-个人。
4、B7学习成绩。
5、B7学习成绩。
6、B12参加艺术类文艺活动。</t>
  </si>
  <si>
    <t>1、参加讲座有9次。
2、第十六届全国大学生数学竞赛，非数学A类广东赛区一等奖。
3、2025年第十五届MathorCup数学应用挑战赛，本科生组华南赛区三等奖。
4、专业课电磁学成绩单科教学班排第一。
5、专业课大学物理实验成绩单科教学班排第一。
6、观赏2024年校园师生歌手决赛。
7、参加军歌比赛。</t>
  </si>
  <si>
    <t>1、2024年10月-2025年5月。
2、2024年11月19日。
3、2025年6月11日。
4、2025年7月。
5、2025年7月。
6、2024年10月19日。
7、2024年9月13日。</t>
  </si>
  <si>
    <t>1、C1参与志愿服务</t>
  </si>
  <si>
    <t>1、志愿时长达83小时。</t>
  </si>
  <si>
    <t>1、2024年9月-2025年6月。</t>
  </si>
  <si>
    <t>陈禧</t>
  </si>
  <si>
    <t>35h</t>
  </si>
  <si>
    <t>1、A2-3院级荣誉称号。</t>
  </si>
  <si>
    <t>1.文明宿舍成员</t>
  </si>
  <si>
    <t xml:space="preserve">
1、2025年5月</t>
  </si>
  <si>
    <t>1、B7学习成绩。</t>
  </si>
  <si>
    <t>1、六级611分
2、高等数学一（1）第一
3、线性代数第一
4、高等数学一（2）第一
5、热学第一</t>
  </si>
  <si>
    <t>1、2025年8月
2、2025年1月
3、2025年1月
4、2025年7月
5、2025年7月</t>
  </si>
  <si>
    <t>1、C1参与志愿活动</t>
  </si>
  <si>
    <t>1、参加志愿时35h</t>
  </si>
  <si>
    <t>1、2024年9月1日-2025年9月1日</t>
  </si>
  <si>
    <t>陈创博</t>
  </si>
  <si>
    <t>81.75h</t>
  </si>
  <si>
    <t>1、A1思想品德。
2、A3-1调研分析。</t>
  </si>
  <si>
    <t>1、无违反情况 
2、2025SPS学术调研获三等奖</t>
  </si>
  <si>
    <t>2、2025年4月</t>
  </si>
  <si>
    <t>1、B1学业达标。
2、B2学术讲座。
3、B7学习成绩。
4、B11-1体测。</t>
  </si>
  <si>
    <t>1、无违反情况。
2、参加学院组织讲座3次。
3、英语4级603分以上，6级425分以上。
4、测试合格。</t>
  </si>
  <si>
    <t>2、2024年10月、11月。
3、2024年10月、2025年6月。</t>
  </si>
  <si>
    <t>1、C1参与志愿服务。</t>
  </si>
  <si>
    <t>1、本年公益时长81h。</t>
  </si>
  <si>
    <t>2025SPS学术调研获三等奖算院级</t>
  </si>
  <si>
    <t>沈卓雯</t>
  </si>
  <si>
    <t>121.5h</t>
  </si>
  <si>
    <t>1、A2-3 院级荣誉称号；
2、A2-3 院级荣誉称号。</t>
  </si>
  <si>
    <t>1、优秀志愿者。
2、文明宿舍成员。</t>
  </si>
  <si>
    <t>1、2025年3月。
2、2025年5月</t>
  </si>
  <si>
    <t>1、B7 学习成绩。
2、B12 参加艺术类文艺活动。</t>
  </si>
  <si>
    <t>1、英语六级考试425分以上；
2、 参加三次文艺活动。</t>
  </si>
  <si>
    <t>1、2025年6月</t>
  </si>
  <si>
    <t>1、C1 参加志愿服务；
2、C2 共青团。
3、C5 班级。</t>
  </si>
  <si>
    <t>1、志愿时为121.5h。
2、院级团委综合部成员（称职）。
3、班长（优秀）。</t>
  </si>
  <si>
    <t>优秀志愿者加分应该是0.2，已修改</t>
  </si>
  <si>
    <t>24级物理二班</t>
  </si>
  <si>
    <t>余梓铭</t>
  </si>
  <si>
    <t>1学期：94；2学期：93</t>
  </si>
  <si>
    <t>79小时36分钟</t>
  </si>
  <si>
    <t>1、A2-2院级荣誉称号</t>
  </si>
  <si>
    <t xml:space="preserve">1、文明宿舍181栋420宿舍成员（0.1）
</t>
  </si>
  <si>
    <t xml:space="preserve">1、2025年5月28日
</t>
  </si>
  <si>
    <t>1、B2学术讲座0.8
2、B4学科竞赛-团体0.2
3、B4学科竞赛-团体0.5
4、B4学科竞赛-团体1
5、B4学科竞赛-团体1
6、B7学习成绩0.1
7、B11-2大学生体质健康测试0.1
8、B12参加艺术类文艺活动0.2</t>
  </si>
  <si>
    <r>
      <rPr>
        <sz val="11"/>
        <color rgb="FF000000"/>
        <rFont val="等线"/>
        <charset val="134"/>
      </rPr>
      <t>1、参加讲座有6次。（0.8）
2、SYSUPT三等奖（0.4*0.5）
3、全国大学生物理学术竞赛中南赛团队赛一等奖（2*0.5，</t>
    </r>
    <r>
      <rPr>
        <sz val="11"/>
        <color rgb="FFFF0000"/>
        <rFont val="等线"/>
        <charset val="134"/>
      </rPr>
      <t>改为0</t>
    </r>
    <r>
      <rPr>
        <sz val="11"/>
        <color rgb="FF000000"/>
        <rFont val="等线"/>
        <charset val="134"/>
      </rPr>
      <t>）
4、全国大学生物理学术竞赛中南赛作品赛三等奖（1*0.5）
5、全国大学生物理学术竞赛国赛团队赛一等奖（2*0.5，</t>
    </r>
    <r>
      <rPr>
        <sz val="11"/>
        <color rgb="FFFF0000"/>
        <rFont val="等线"/>
        <charset val="134"/>
      </rPr>
      <t>改为0</t>
    </r>
    <r>
      <rPr>
        <sz val="11"/>
        <color rgb="FF000000"/>
        <rFont val="等线"/>
        <charset val="134"/>
      </rPr>
      <t>）
6、英语六级507（0.1）
7、体测一学期94，二学期93（0.1）
8、军训演出、校庆表演观赏（0.2）</t>
    </r>
  </si>
  <si>
    <t>2、2024年11月
3、2025年7月
4、2025年7月
5、2025年8月
6、2025年8月</t>
  </si>
  <si>
    <t>1、C1参加志愿服务1
2、C6社团</t>
  </si>
  <si>
    <r>
      <rPr>
        <sz val="11"/>
        <color theme="1"/>
        <rFont val="等线"/>
        <charset val="134"/>
        <scheme val="minor"/>
      </rPr>
      <t>1、志愿时长70h36min（1）
2、部门工作人员</t>
    </r>
    <r>
      <rPr>
        <sz val="11"/>
        <color rgb="FFFF0000"/>
        <rFont val="等线"/>
        <charset val="134"/>
        <scheme val="minor"/>
      </rPr>
      <t>（不符合）</t>
    </r>
  </si>
  <si>
    <t>无</t>
  </si>
  <si>
    <r>
      <rPr>
        <b/>
        <sz val="11"/>
        <color rgb="FFFF0000"/>
        <rFont val="等线"/>
        <charset val="134"/>
      </rPr>
      <t xml:space="preserve">
1、湖南师范大学举办的中国大学生物理学术竞赛（中南赛区），认定为省赛。</t>
    </r>
    <r>
      <rPr>
        <b/>
        <sz val="11"/>
        <color rgb="FFFF0000"/>
        <rFont val="等线"/>
        <charset val="134"/>
        <scheme val="minor"/>
      </rPr>
      <t xml:space="preserve">
</t>
    </r>
    <r>
      <rPr>
        <b/>
        <sz val="11"/>
        <color rgb="FFFF0000"/>
        <rFont val="等线"/>
        <charset val="134"/>
      </rPr>
      <t>2、没有团体赛的权重评定证明。</t>
    </r>
    <r>
      <rPr>
        <b/>
        <sz val="11"/>
        <color rgb="FFFF0000"/>
        <rFont val="等线"/>
        <charset val="134"/>
        <scheme val="minor"/>
      </rPr>
      <t xml:space="preserve">
</t>
    </r>
    <r>
      <rPr>
        <b/>
        <sz val="11"/>
        <color rgb="FFFF0000"/>
        <rFont val="等线"/>
        <charset val="134"/>
      </rPr>
      <t>3、sysupt校内选拔赛，认定为校级。
4、作为备赛人员，但获奖证书上没有个人名字，不加分。</t>
    </r>
  </si>
  <si>
    <t>滕泽仁</t>
  </si>
  <si>
    <t>82h14min</t>
  </si>
  <si>
    <t>1、A2-3院级荣誉称号</t>
  </si>
  <si>
    <t>1、文明宿舍成员</t>
  </si>
  <si>
    <t>1、2025年5月。</t>
  </si>
  <si>
    <t>1、B2拓展探索；
2、B7学习成绩-4.专业课成绩单科教学班排第一；
3、B9体育竞赛-院级以上团体竞赛排名4-10名；
4、B11-2大学生体质健康测试；
5、B12参加艺术类文艺活动
6.B7学习成绩-3.英语六级成绩425分以上</t>
  </si>
  <si>
    <r>
      <rPr>
        <sz val="11"/>
        <color rgb="FF000000"/>
        <rFont val="等线"/>
        <charset val="134"/>
      </rPr>
      <t>1、</t>
    </r>
    <r>
      <rPr>
        <sz val="11"/>
        <color rgb="FFFF0000"/>
        <rFont val="等线"/>
        <charset val="134"/>
      </rPr>
      <t>参加讲座</t>
    </r>
    <r>
      <rPr>
        <b/>
        <sz val="11"/>
        <color rgb="FF2972F4"/>
        <rFont val="等线"/>
        <charset val="134"/>
      </rPr>
      <t>3</t>
    </r>
    <r>
      <rPr>
        <sz val="11"/>
        <color rgb="FFFF0000"/>
        <rFont val="等线"/>
        <charset val="134"/>
      </rPr>
      <t>次。</t>
    </r>
    <r>
      <rPr>
        <sz val="11"/>
        <color rgb="FF000000"/>
        <rFont val="等线"/>
        <charset val="134"/>
      </rPr>
      <t xml:space="preserve">
2、专业必修课-大学物理实验教学班排名第一。
3、2025年精英杯网球比赛-混合双打八强。
4、2024-2025学年体测90分。
5、校园歌手大赛决赛
6、英语六级成绩600分</t>
    </r>
  </si>
  <si>
    <t>2、2025年7月。
3、2025年5月。
5、2024年10月
6、2025年6月</t>
  </si>
  <si>
    <t>1、参与志愿服务一年累计时长达82小时14分钟</t>
  </si>
  <si>
    <t>1、讲座评定有误，应当只有三次。</t>
  </si>
  <si>
    <t>王文敏</t>
  </si>
  <si>
    <t>69.5h</t>
  </si>
  <si>
    <t xml:space="preserve">1、A2-3院级荣誉称号；
</t>
  </si>
  <si>
    <t>1、文明宿舍成员（南校123栋304）</t>
  </si>
  <si>
    <t>1、2025年5月</t>
  </si>
  <si>
    <t>1、B2学术讲座；
2、B4学科竞赛-个人；
3、B4学科竞赛-团队；
4、B4学科竞赛-团队；
5、B7学习成绩；
6、B9体育竞赛；
7、B12参加艺术类文艺活动；
8、B12参加艺术类文艺活动；</t>
  </si>
  <si>
    <t xml:space="preserve">1、参加讲座有6次；
2、2024年大学生职业规划大赛院赛，院级二等奖；
3、2025年深圳杯数学建模挑战赛，广东赛区，三等奖
4、2025年全国大学生数学建模竞赛校内选拔赛，校级三等奖；
5、英语六级考试560分；
6、中大2025逸仙杯跳绳锦标赛校第八名；
7、观演2024年校园十大歌手决赛；
8、参演军歌大赛
</t>
  </si>
  <si>
    <t>2、2024年11月；
3、2025年6月；
4、2025年6月；
5、2025年8月；
6、2025年5月；
7、2024年10月；
8、2024年9月</t>
  </si>
  <si>
    <t>1、C1参与志愿服务；
2、C2共青团；
3、C5班级。</t>
  </si>
  <si>
    <t>1、志愿服务时长69.5h（含7.5h培训时长）;
2、院级团委部门工作人员（称职）；
3、其他班委（良好）</t>
  </si>
  <si>
    <t>1、职规赛不属于学科竞赛。</t>
  </si>
  <si>
    <t>蒋润仪</t>
  </si>
  <si>
    <t>1、A2-2校级荣誉称号。</t>
  </si>
  <si>
    <t>1、2024年学生军训“军训之星”。</t>
  </si>
  <si>
    <t>1、2024年9月</t>
  </si>
  <si>
    <t>1、B2学术讲座。
2、B7英语六级考试425分以上。
3、B9体育竞赛。
4、B12参加艺术类文艺活动。
5、B4学科竞赛。</t>
  </si>
  <si>
    <r>
      <rPr>
        <sz val="11"/>
        <color rgb="FF000000"/>
        <rFont val="等线"/>
        <charset val="134"/>
      </rPr>
      <t>1、参加讲座有7次。（+1)</t>
    </r>
    <r>
      <rPr>
        <b/>
        <sz val="11"/>
        <color rgb="FFFF0000"/>
        <rFont val="等线"/>
        <charset val="134"/>
      </rPr>
      <t>（-0.2）</t>
    </r>
    <r>
      <rPr>
        <sz val="11"/>
        <color rgb="FF000000"/>
        <rFont val="等线"/>
        <charset val="134"/>
      </rPr>
      <t xml:space="preserve">
2、英语六级考试425分以上。(+0.1)
3、中山大学2024年运动会女子学生组标枪第八名(0.5)；中山大学2024年“新生杯”南校园羽毛球比赛女双第五名(0.4)；理学院商学院羽毛球比赛院队组团体赛亚军(0.1)</t>
    </r>
    <r>
      <rPr>
        <b/>
        <sz val="11"/>
        <color rgb="FFFF0000"/>
        <rFont val="等线"/>
        <charset val="134"/>
      </rPr>
      <t>（0.2）</t>
    </r>
    <r>
      <rPr>
        <sz val="11"/>
        <color rgb="FF000000"/>
        <rFont val="等线"/>
        <charset val="134"/>
      </rPr>
      <t>；中山大学2025年“逸仙杯”跳绳比赛（春季赛）30秒双人一带一单摇第一名。(0.4)
4、参加3次艺术类文艺活动。(0.2)
5、2024年秋季学期“有‘AI’有‘E’，独具匠心”特色劳动教育实践活动——焊接技能比赛三等奖。</t>
    </r>
    <r>
      <rPr>
        <sz val="11"/>
        <color rgb="FFFF0000"/>
        <rFont val="等线"/>
        <charset val="134"/>
      </rPr>
      <t>(不符合要求，0)</t>
    </r>
  </si>
  <si>
    <t>2、2025年8月。
3、2024年11月；2024年11月；2025年4月；2025年5月
5、2024年12月</t>
  </si>
  <si>
    <t>1、C1参与志愿服务。
2、C5班级职务。</t>
  </si>
  <si>
    <r>
      <rPr>
        <sz val="11"/>
        <color rgb="FF000000"/>
        <rFont val="等线"/>
        <charset val="134"/>
      </rPr>
      <t>1、公益时数107小时。(1)
2、担任班级组织委员</t>
    </r>
    <r>
      <rPr>
        <b/>
        <sz val="11"/>
        <color rgb="FFFF0000"/>
        <rFont val="等线"/>
        <charset val="134"/>
      </rPr>
      <t>（0.8）</t>
    </r>
    <r>
      <rPr>
        <sz val="11"/>
        <color rgb="FF000000"/>
        <rFont val="等线"/>
        <charset val="134"/>
      </rPr>
      <t>。</t>
    </r>
  </si>
  <si>
    <t>1、有一个科研讲座不是本院举办。2、院级团体赛亚军分数评定错误。3、良好组织委员分数计算错误。</t>
  </si>
  <si>
    <t>祝榕晗</t>
  </si>
  <si>
    <t>79h</t>
  </si>
  <si>
    <t>1、文明宿舍成员。</t>
  </si>
  <si>
    <t>1、2025年4月18日</t>
  </si>
  <si>
    <t>1、B4学科竞赛-个人。
2、B4学科竞赛-团队。
3、B4学科竞赛-团队。
4、B4学科竞赛-团队。
5、B7学习成绩。</t>
  </si>
  <si>
    <t>1、2024年第二届全国大学生职业规划大赛【院赛】
2、“深圳杯”数学建模竞赛，2024年广东省赛，三等奖
3、2025年第六届“华数杯”全国大学生数学建模竞赛，本科生组二等奖。
4、2025年全国大学生数学建模竞赛校内选拔赛三等奖
5、四级647，六级577</t>
  </si>
  <si>
    <t>1、2024年11月。
2、2025年5月。
3、2025年8月。
4、2025年5月。
5、2024年12月，2025年6月。</t>
  </si>
  <si>
    <t>1、C1志愿时超20h。
2、C2共青团-院级。
3、C5班级。</t>
  </si>
  <si>
    <t>1、志愿时79h
2、学院团委综合部成员（优秀）
3、班级文艺委员（称职）</t>
  </si>
  <si>
    <t>1、2025年2月至7月
2、2024年9月至2025年6月</t>
  </si>
  <si>
    <t>1、职规赛不属于学科竞赛。2、华数杯全国大学生数学建模竞赛，按国家级</t>
  </si>
  <si>
    <t>王浩先</t>
  </si>
  <si>
    <t>80小时30分</t>
  </si>
  <si>
    <t xml:space="preserve"> 1.A2-3文明宿舍成员2.A2-3优秀志愿者</t>
  </si>
  <si>
    <r>
      <rPr>
        <sz val="11"/>
        <color rgb="FF000000"/>
        <rFont val="等线"/>
        <charset val="134"/>
      </rPr>
      <t>1.理学院关于2024-2025学年文明宿舍（0.1）
2.2024年一星级志愿者（</t>
    </r>
    <r>
      <rPr>
        <sz val="11"/>
        <color rgb="FFFF0000"/>
        <rFont val="等线"/>
        <charset val="134"/>
      </rPr>
      <t>0.4</t>
    </r>
    <r>
      <rPr>
        <sz val="11"/>
        <color rgb="FF000000"/>
        <rFont val="等线"/>
        <charset val="134"/>
      </rPr>
      <t>），2024年院级志愿者（</t>
    </r>
    <r>
      <rPr>
        <sz val="11"/>
        <color rgb="FFFF0000"/>
        <rFont val="等线"/>
        <charset val="134"/>
      </rPr>
      <t>0.2也与第一项重叠</t>
    </r>
    <r>
      <rPr>
        <sz val="11"/>
        <color rgb="FF000000"/>
        <rFont val="等线"/>
        <charset val="134"/>
      </rPr>
      <t>），百年校庆优秀志愿者（</t>
    </r>
    <r>
      <rPr>
        <sz val="11"/>
        <color rgb="FFFF0000"/>
        <rFont val="等线"/>
        <charset val="134"/>
      </rPr>
      <t>0.4改为0，与一星级重叠</t>
    </r>
    <r>
      <rPr>
        <sz val="11"/>
        <color rgb="FF000000"/>
        <rFont val="等线"/>
        <charset val="134"/>
      </rPr>
      <t>）</t>
    </r>
  </si>
  <si>
    <t>1.2025年5月 2.2025年3月，2025年1月</t>
  </si>
  <si>
    <t>1、B2学术讲座。
2、B4学科竞赛-团体。
3、B12参加艺术类文艺活动</t>
  </si>
  <si>
    <r>
      <rPr>
        <sz val="11"/>
        <color rgb="FF000000"/>
        <rFont val="等线"/>
        <charset val="134"/>
      </rPr>
      <t>1、参加讲座有6次。(0.8)
2、中国大学生物理学术竞赛校级三等奖(0.4*0.5)，2025sps学术调研</t>
    </r>
    <r>
      <rPr>
        <sz val="11"/>
        <color rgb="FFFF0000"/>
        <rFont val="等线"/>
        <charset val="134"/>
      </rPr>
      <t>(不符合要求且材料不完整)</t>
    </r>
    <r>
      <rPr>
        <sz val="11"/>
        <color rgb="FF000000"/>
        <rFont val="等线"/>
        <charset val="134"/>
      </rPr>
      <t xml:space="preserve">
3、校园师生歌手大赛，庆祝孙中山先生创办中山大学100周年文艺汇演(0.2)</t>
    </r>
  </si>
  <si>
    <t>2.2024年12月 2025年4月 3.2024年10月，2024年11月</t>
  </si>
  <si>
    <t>1.C1参与志愿服务
2.C2共青团
3.C5班级
4.C6社团</t>
  </si>
  <si>
    <r>
      <rPr>
        <sz val="11"/>
        <color theme="1"/>
        <rFont val="等线"/>
        <charset val="134"/>
        <scheme val="minor"/>
      </rPr>
      <t>1.i志愿累计志愿时80小时（1）
2.担任团委组织部部员（0.5*0.7=0.35）
3.担任物理二班体委（0.6*0.8=0.48）
4.Torchwood物理学社工作人员，sps社团工作人员</t>
    </r>
    <r>
      <rPr>
        <sz val="11"/>
        <color rgb="FFFF0000"/>
        <rFont val="等线"/>
        <charset val="134"/>
        <scheme val="minor"/>
      </rPr>
      <t>（不符合要求）</t>
    </r>
  </si>
  <si>
    <t>2.2025年4月 2024年9月3.2024年9月</t>
  </si>
  <si>
    <t>1、对于2024级本科生而言，百年校庆优秀志愿者、星级志愿者、同年度的院级志愿者是使用同一时间段的经历且同期参评，经年级评审认定为只订定最高的1次加分。
2、sps学术调研不属于学科竞赛。
3、社团工作人员的证明资料不完整</t>
  </si>
  <si>
    <t>张嘉程</t>
  </si>
  <si>
    <t>39h46min</t>
  </si>
  <si>
    <t>1.理学院2024-2025文明宿舍成员</t>
  </si>
  <si>
    <t>1.南校181栋420（0.1）</t>
  </si>
  <si>
    <t>1.大一学年</t>
  </si>
  <si>
    <t>1.学术讲座。2.学科竞赛。3.四六级成绩</t>
  </si>
  <si>
    <t>1、参加讲座有4次。（0.4）
2、外研社 国才杯 全国大学生外语能力大赛笔译赛项 校级决赛一等奖 （1）
3.四级成绩632 （0.2）
4.六级成绩629（0.3）</t>
  </si>
  <si>
    <t>1、2024年10月。
2、2024年10月24日</t>
  </si>
  <si>
    <t>1.担任宣传委员 2.参与志愿服务</t>
  </si>
  <si>
    <t>1.在理学院24级物理二班担任宣传委员 （0.6*0.7=0.42）
2.志愿时长39h（0.3）</t>
  </si>
  <si>
    <t>1.大一学年 
2.大一学年</t>
  </si>
  <si>
    <t>大一学年</t>
  </si>
  <si>
    <t>章正审</t>
  </si>
  <si>
    <t>23小时</t>
  </si>
  <si>
    <t>1、B2学术讲座。
2、B7英语六级成绩425分以上</t>
  </si>
  <si>
    <t>1、参加讲座有2次（0）
2、英语六级成绩558分（0.1）</t>
  </si>
  <si>
    <t>1、2024年10月
2、2024年10月</t>
  </si>
  <si>
    <t>许家睿</t>
  </si>
  <si>
    <t>33h6min</t>
  </si>
  <si>
    <t>1、A2-3 院级荣誉称号</t>
  </si>
  <si>
    <t xml:space="preserve">1、院级文明宿舍。
</t>
  </si>
  <si>
    <t xml:space="preserve">1、2024年第一学期。
</t>
  </si>
  <si>
    <t xml:space="preserve">
</t>
  </si>
  <si>
    <t>C2志愿服务</t>
  </si>
  <si>
    <t>志愿时长33h</t>
  </si>
  <si>
    <t>1、公益时数可加分未加</t>
  </si>
  <si>
    <t>24级数学一班</t>
  </si>
  <si>
    <t>凤浩凯</t>
  </si>
  <si>
    <t>26.36h</t>
  </si>
  <si>
    <t>1.A2-3院级荣誉称号</t>
  </si>
  <si>
    <t>1.文明宿舍南校181栋406宿舍成员</t>
  </si>
  <si>
    <t>1.2025年5月28日</t>
  </si>
  <si>
    <t>1.B2学术讲座     2.B4学科竞赛     3.B4学科竞赛   4.B7学习成绩   5.B7学习成绩     6.B7学习成绩 7.B7学习成绩  8.B9体育竞赛9.B9体育竞赛</t>
  </si>
  <si>
    <r>
      <rPr>
        <sz val="11"/>
        <color rgb="FF000000"/>
        <rFont val="宋体"/>
        <charset val="134"/>
      </rPr>
      <t>1.参加讲座6次 （0.8分）     2.全国大学生数学竞赛省一等奖   （2分）</t>
    </r>
    <r>
      <rPr>
        <sz val="11"/>
        <color rgb="FF000000"/>
        <rFont val="等线"/>
        <charset val="134"/>
      </rPr>
      <t xml:space="preserve">               3.全国大学生数学建模竞赛省二等奖（0.8分）           4.六级603分以上（0.3分）          5.四级603分以上 （0.2分）     6.几何与代数上单科成绩最高（0.1分）                 7. 高级语言程序设计实验单科成绩最高（0.1分）         8.2024-2025学年中山大学阳月杯排球比赛校园级第二名（0.4分）                      9.2024-2025学年中山大学新生杯排球比赛校园级第五名（0.3分）</t>
    </r>
  </si>
  <si>
    <t>1.2024-2025学年2.2024年11月    3.2024年九月 4.2024上半年 5.2023下半年 6.2024年第一学期7. 2024年第一学期        8.2025年4月   9.2025年6月</t>
  </si>
  <si>
    <t>1.C1参加志愿服务 2.C5班级职务</t>
  </si>
  <si>
    <t>1.2024-2025学年共参加志愿服务26h(0.1分）  2.2024级数学一班体育委员（0.48分）</t>
  </si>
  <si>
    <t>1.2024-2025学年2.2024-2025学年</t>
  </si>
  <si>
    <t>全国大学生数学竞赛省一等奖   加分按省级赛</t>
  </si>
  <si>
    <t>郭金豪</t>
  </si>
  <si>
    <t>39h</t>
  </si>
  <si>
    <t>A2-3-6文明宿舍成员</t>
  </si>
  <si>
    <t>文明宿舍408</t>
  </si>
  <si>
    <t>B-12参加艺术类文艺活动</t>
  </si>
  <si>
    <t xml:space="preserve">1，校园歌手大赛观赛  </t>
  </si>
  <si>
    <t>2024 2025</t>
  </si>
  <si>
    <t>C1参加志愿服务</t>
  </si>
  <si>
    <t>2024-2025</t>
  </si>
  <si>
    <t>刘泳乐</t>
  </si>
  <si>
    <t>134.9h</t>
  </si>
  <si>
    <t>1、A2-3院级荣誉称号；</t>
  </si>
  <si>
    <t>1、优秀志愿者
2、文明宿舍成员。</t>
  </si>
  <si>
    <t>1、2025年3月。
2、2025年6月</t>
  </si>
  <si>
    <t>1、B2学术讲座。
2、B7学习成绩
3、B9体育竞赛
4、B12参加艺术类文艺活动</t>
  </si>
  <si>
    <t>1、参加讲座有2次。
2、英语六级425分以上
3、逸仙杯传统武术锦标赛：
（1）个人：扎马步男子甲组第一名、正压腿男子甲组第一名
（2）团体：传统南狮（男单）第一名、传统南狮（女单）第二名
4、2024年校运会开幕式表演人员、2024年观赏百年校庆晚会</t>
  </si>
  <si>
    <t>1、2024年10月、11月。
2、2025年6月
3、2024年12月、2025年5月24日
4、2024年10月、2024年11月</t>
  </si>
  <si>
    <t>1、C1参与志愿服务
2、C5班级职务</t>
  </si>
  <si>
    <t>1、志愿时134.9h
2、担任24级数学一班团支书</t>
  </si>
  <si>
    <t>1、2024年9月-2025年7月
2、2024年9月-2025年7月</t>
  </si>
  <si>
    <t>李璐</t>
  </si>
  <si>
    <t>33h</t>
  </si>
  <si>
    <t>A3</t>
  </si>
  <si>
    <t>三下乡信阳市优秀个人（0）</t>
  </si>
  <si>
    <t>B2,B7</t>
  </si>
  <si>
    <t>参加两次学术讲座,科学之梦从微观粒子基础方程到国家宏图单科第一</t>
  </si>
  <si>
    <t>C1</t>
  </si>
  <si>
    <t>2024~2025.</t>
  </si>
  <si>
    <t>三下乡只能证明参与，不能证明获奖</t>
  </si>
  <si>
    <t>24级数学二班</t>
  </si>
  <si>
    <t>戚大钊</t>
  </si>
  <si>
    <t>28.5h</t>
  </si>
  <si>
    <t>1、B2学术讲座
2、B4学科竞赛-个人。
3、B7学习成绩。</t>
  </si>
  <si>
    <t>1、参加讲座有3次。
2、第十六届全国大学生数学竞赛初赛一等奖；
第十六届全国大学生数学竞赛决赛二等奖。
3、大学物理（理）上教学班第一；
科学织梦：从基础方程、微观粒子到国家宏图（新生研讨课）教学班第一。</t>
  </si>
  <si>
    <t>2、2024年11月；2025年4月。
3、2024年1月。</t>
  </si>
  <si>
    <t>1、C1志愿时超过20h。</t>
  </si>
  <si>
    <t>1、志愿时28.5h。</t>
  </si>
  <si>
    <t>卢绎童</t>
  </si>
  <si>
    <t>21h</t>
  </si>
  <si>
    <t>1、B7学习成绩。
2、B8文艺比赛。
3、B9体育竞赛。</t>
  </si>
  <si>
    <t>1、专必课程科学织梦排名为教学班第一。
2、第五届“用英语讲中国故事大会”英语演讲比赛，校内选拔赛，优秀奖。
3、中山大学2025年“逸仙杯”跳绳锦标赛（春季赛），院内选拔赛，第三名。</t>
  </si>
  <si>
    <t>2、2025年6月。
3、2025年5月。</t>
  </si>
  <si>
    <t>湛荣恺</t>
  </si>
  <si>
    <t>26h</t>
  </si>
  <si>
    <t>1、B2学术讲座
2、B4学科竞赛
3、B7学习成绩</t>
  </si>
  <si>
    <t>1、参加讲座3次
2、参加第十六届全国大学生数学竞赛“广东赛区”初赛荣获数学专业A类一等奖
3、英语六级考试425分以上</t>
  </si>
  <si>
    <t>2、2024年11月19日
3、2025年6月14日</t>
  </si>
  <si>
    <t>参与社会公益实践活动满25小时</t>
  </si>
  <si>
    <t>1、2024年9月9日至2025年9月5日</t>
  </si>
  <si>
    <t>张紫涵</t>
  </si>
  <si>
    <t>160.5h</t>
  </si>
  <si>
    <t>1、A3社会实践。
2、A3社会实践。
3、A3社会实践。</t>
  </si>
  <si>
    <t>1、理学院党史知识竞赛个人二等奖。
2、理学院党史知识竞赛团体第一名。
3、理学院职业规划大赛，三等奖。</t>
  </si>
  <si>
    <t>1、2025年5月21日。
2、2025年5月21日。</t>
  </si>
  <si>
    <t>1、B2拓展探索。
2、B9体育竞赛。
3、B9体育竞赛。
4、B9体育竞赛。
5、B9体育竞赛。
6、B9体育竞赛。
7、B9体育竞赛。
8、B9体育竞赛。
9、B11体测成绩在90分以上。
10、B12参加艺术类文艺活动。</t>
  </si>
  <si>
    <t>1、参加讲座有4次。
2、2024“宝安杯”9+2城市围棋交流赛，团体第六名。
3、中山大学2024逸仙杯游泳比赛，混合接力第四名。
4、中山大学2024逸仙杯游泳比赛，100米蛙泳第五名。
5、中山大学2024逸仙杯游泳比赛，理学院团体总分第九名。
6、中山大学校庆杯棋类联赛，围棋个人第二名。
7、中山大学校庆杯棋类联赛，围棋女子第一名。
8、中山大学2025年逸仙杯跳绳锦标赛春季赛，三分钟十人八字长绳第八名。
9、体测成绩90分。
10.观看校园歌手大赛、参与军歌大赛、观看校庆晚会、观看江门小醒狮表演</t>
  </si>
  <si>
    <t>1、见学生活动记录本
2、2024年9月21日。
3、2024年11月24日。
4、2024年11月24日。
5、2024年11月24日。
6、2024年12月7日。
7、2024年12月7日。
8、2025年5月28日。
9、2024年12月。
10、见学生活动记录本</t>
  </si>
  <si>
    <t>1、C1参加志愿服务。
2、C2共青团。
3、C5班级。
4、C6社团。</t>
  </si>
  <si>
    <t>1、志愿时167个小时
2、团委组织部工作人员
3、学习委员
4、棋类协会策划部工作人员</t>
  </si>
  <si>
    <t>谢泽斌</t>
  </si>
  <si>
    <t>37小时11分钟</t>
  </si>
  <si>
    <t>1、B9校级团体竞赛第一名
2、B11体测成绩在90分以上</t>
  </si>
  <si>
    <t>1、2024年中山大学篮球新生杯冠军
2、体测成绩91分</t>
  </si>
  <si>
    <t>1、2024年12月
2、2024年12月</t>
  </si>
  <si>
    <t>1、C1参与志愿服务
2、C3院级职务</t>
  </si>
  <si>
    <t>1、志愿服务时长37小时11分钟
2、院级学生会工作人员（称职）</t>
  </si>
  <si>
    <t>1、2024年9月至2025年9月
2、2025年4月至9月</t>
  </si>
  <si>
    <t>区腾驱</t>
  </si>
  <si>
    <t>1、B11体测成绩在90分以上。</t>
  </si>
  <si>
    <t>1、体测成绩91分</t>
  </si>
  <si>
    <t>1、2024年10月。</t>
  </si>
  <si>
    <t>1、志愿时超出参评时两个5小时  2、C3院级学生会部门工作人员      3、C5班级其它班委</t>
  </si>
  <si>
    <t>2、称职文体部部员             3、良好生活委员</t>
  </si>
  <si>
    <t>肖奥</t>
  </si>
  <si>
    <t>75h</t>
  </si>
  <si>
    <t>B7-3学习成绩
B9 体育竞赛</t>
  </si>
  <si>
    <t>1.英语六级425分以上
2.校级体育竞赛(团体）第一名</t>
  </si>
  <si>
    <t>1.2025年8月
2.2024年11月</t>
  </si>
  <si>
    <t>C1参加志愿服务
C3学生会(称职）
C5班级（良好）</t>
  </si>
  <si>
    <t>1.参加志愿服务75h
2.学生会(院级)工作人员
3.班级体育委员</t>
  </si>
  <si>
    <t>1.2025年8月
2.2025年4月
3.2024年9月</t>
  </si>
  <si>
    <t>23级物理一班</t>
  </si>
  <si>
    <t>董嘉成</t>
  </si>
  <si>
    <t>38h</t>
  </si>
  <si>
    <t>1、B2学术讲座。
2、B4学科竞赛-团队。
3、B4学科竞赛-个人。
4、B7学习成绩-英语六级425以上
5、B7学习成绩-专业课单科教学班排名第一
6、B7学习成绩-专业课单科教学班排名第一
7、B7学习成绩-专业课单科教学班排名第一
8、B7学习成绩-专业课单科教学班排名第一
9、B7学习成绩-专业课单科教学班排名第一
10、B7学习成绩-专业课单科教学班排名第一
11、B7学习成绩-专业课单科教学班排名第一
12、B7学习成绩-专业课单科教学班排名第一
13、B12参加艺术类文艺活动
14、B11体测成绩在90分以上。</t>
  </si>
  <si>
    <r>
      <rPr>
        <sz val="11"/>
        <color theme="1"/>
        <rFont val="等线"/>
        <charset val="134"/>
        <scheme val="minor"/>
      </rPr>
      <t>1、参加讲座有</t>
    </r>
    <r>
      <rPr>
        <sz val="11"/>
        <color rgb="FFFF0000"/>
        <rFont val="等线"/>
        <charset val="134"/>
        <scheme val="minor"/>
      </rPr>
      <t>3</t>
    </r>
    <r>
      <rPr>
        <sz val="11"/>
        <color theme="1"/>
        <rFont val="等线"/>
        <charset val="134"/>
        <scheme val="minor"/>
      </rPr>
      <t>次。</t>
    </r>
    <r>
      <rPr>
        <sz val="11"/>
        <color rgb="FFFF0000"/>
        <rFont val="等线"/>
        <charset val="134"/>
        <scheme val="minor"/>
      </rPr>
      <t>（一次讲座没写对应项目）0.2</t>
    </r>
    <r>
      <rPr>
        <sz val="11"/>
        <color theme="1"/>
        <rFont val="等线"/>
        <charset val="134"/>
        <scheme val="minor"/>
      </rPr>
      <t xml:space="preserve">
2、2024年全国大学生数学建模竞赛广东赛区一等奖</t>
    </r>
    <r>
      <rPr>
        <sz val="11"/>
        <color rgb="FFFF0000"/>
        <rFont val="等线"/>
        <charset val="134"/>
        <scheme val="minor"/>
      </rPr>
      <t>（按队员最高加）1*0.5</t>
    </r>
    <r>
      <rPr>
        <sz val="11"/>
        <color theme="1"/>
        <rFont val="等线"/>
        <charset val="134"/>
        <scheme val="minor"/>
      </rPr>
      <t xml:space="preserve">
3、2024年全国大学生数学竞赛广东赛区一等奖</t>
    </r>
    <r>
      <rPr>
        <sz val="11"/>
        <color rgb="FFFF0000"/>
        <rFont val="等线"/>
        <charset val="134"/>
        <scheme val="minor"/>
      </rPr>
      <t>2</t>
    </r>
    <r>
      <rPr>
        <sz val="11"/>
        <color theme="1"/>
        <rFont val="等线"/>
        <charset val="134"/>
        <scheme val="minor"/>
      </rPr>
      <t xml:space="preserve">
4、英语六级590分</t>
    </r>
    <r>
      <rPr>
        <sz val="11"/>
        <color rgb="FFFF0000"/>
        <rFont val="等线"/>
        <charset val="134"/>
        <scheme val="minor"/>
      </rPr>
      <t>0.1</t>
    </r>
    <r>
      <rPr>
        <sz val="11"/>
        <color theme="1"/>
        <rFont val="等线"/>
        <charset val="134"/>
        <scheme val="minor"/>
      </rPr>
      <t xml:space="preserve">
5、大二上体育100分，排名1/23</t>
    </r>
    <r>
      <rPr>
        <sz val="11"/>
        <color rgb="FFFF0000"/>
        <rFont val="等线"/>
        <charset val="134"/>
        <scheme val="minor"/>
      </rPr>
      <t>（体育课为公必，不加分 -0.1）</t>
    </r>
    <r>
      <rPr>
        <sz val="11"/>
        <color theme="1"/>
        <rFont val="等线"/>
        <charset val="134"/>
        <scheme val="minor"/>
      </rPr>
      <t xml:space="preserve">
6、大二下体育100分，排名1/23</t>
    </r>
    <r>
      <rPr>
        <sz val="11"/>
        <color rgb="FFFF0000"/>
        <rFont val="等线"/>
        <charset val="134"/>
        <scheme val="minor"/>
      </rPr>
      <t>（体育课为公必，不加分 -0.1）</t>
    </r>
    <r>
      <rPr>
        <sz val="11"/>
        <color theme="1"/>
        <rFont val="等线"/>
        <charset val="134"/>
        <scheme val="minor"/>
      </rPr>
      <t xml:space="preserve">
7、数学物理方法与复变函数100分，排名1/51</t>
    </r>
    <r>
      <rPr>
        <sz val="11"/>
        <color rgb="FFFF0000"/>
        <rFont val="等线"/>
        <charset val="134"/>
        <scheme val="minor"/>
      </rPr>
      <t>0.1</t>
    </r>
    <r>
      <rPr>
        <sz val="11"/>
        <color theme="1"/>
        <rFont val="等线"/>
        <charset val="134"/>
        <scheme val="minor"/>
      </rPr>
      <t xml:space="preserve">
8、物理中的统计方法100分，排名1/51</t>
    </r>
    <r>
      <rPr>
        <sz val="11"/>
        <color rgb="FFFF0000"/>
        <rFont val="等线"/>
        <charset val="134"/>
        <scheme val="minor"/>
      </rPr>
      <t>0.1</t>
    </r>
    <r>
      <rPr>
        <sz val="11"/>
        <color theme="1"/>
        <rFont val="等线"/>
        <charset val="134"/>
        <scheme val="minor"/>
      </rPr>
      <t xml:space="preserve">
9、微电子学导论，排名1/29</t>
    </r>
    <r>
      <rPr>
        <sz val="11"/>
        <color rgb="FFFF0000"/>
        <rFont val="等线"/>
        <charset val="134"/>
        <scheme val="minor"/>
      </rPr>
      <t>0.1</t>
    </r>
    <r>
      <rPr>
        <sz val="11"/>
        <color theme="1"/>
        <rFont val="等线"/>
        <charset val="134"/>
        <scheme val="minor"/>
      </rPr>
      <t xml:space="preserve">
10、电动力学100分，排名1/52</t>
    </r>
    <r>
      <rPr>
        <sz val="11"/>
        <color rgb="FFFF0000"/>
        <rFont val="等线"/>
        <charset val="134"/>
        <scheme val="minor"/>
      </rPr>
      <t>0.1</t>
    </r>
    <r>
      <rPr>
        <sz val="11"/>
        <color theme="1"/>
        <rFont val="等线"/>
        <charset val="134"/>
        <scheme val="minor"/>
      </rPr>
      <t xml:space="preserve">
11、理论力学100分，排名1/52</t>
    </r>
    <r>
      <rPr>
        <sz val="11"/>
        <color rgb="FFFF0000"/>
        <rFont val="等线"/>
        <charset val="134"/>
        <scheme val="minor"/>
      </rPr>
      <t>0.1</t>
    </r>
    <r>
      <rPr>
        <sz val="11"/>
        <color theme="1"/>
        <rFont val="等线"/>
        <charset val="134"/>
        <scheme val="minor"/>
      </rPr>
      <t xml:space="preserve">
12、傅里叶光学98分，排名1/50</t>
    </r>
    <r>
      <rPr>
        <sz val="11"/>
        <color rgb="FFFF0000"/>
        <rFont val="等线"/>
        <charset val="134"/>
        <scheme val="minor"/>
      </rPr>
      <t>0.1</t>
    </r>
    <r>
      <rPr>
        <sz val="11"/>
        <color theme="1"/>
        <rFont val="等线"/>
        <charset val="134"/>
        <scheme val="minor"/>
      </rPr>
      <t xml:space="preserve">
13、观看中山大学十大歌手
14、体测成绩93分。</t>
    </r>
  </si>
  <si>
    <t>2、2024年10月。
3、2024年11月。
13、2024年10月</t>
  </si>
  <si>
    <t>1、C1参与志愿活动
2、C5班级
3、C6社团</t>
  </si>
  <si>
    <r>
      <rPr>
        <sz val="11"/>
        <color theme="1"/>
        <rFont val="等线"/>
        <charset val="134"/>
        <scheme val="minor"/>
      </rPr>
      <t>1、当年志愿时38h
2、担任23级物理一班体育委员</t>
    </r>
    <r>
      <rPr>
        <sz val="11"/>
        <color rgb="FFFF0000"/>
        <rFont val="等线"/>
        <charset val="134"/>
        <scheme val="minor"/>
      </rPr>
      <t>（班委考核结果为称职）</t>
    </r>
    <r>
      <rPr>
        <sz val="11"/>
        <color theme="1"/>
        <rFont val="等线"/>
        <charset val="134"/>
        <scheme val="minor"/>
      </rPr>
      <t xml:space="preserve">
3、SPS社团主席团成员</t>
    </r>
    <r>
      <rPr>
        <sz val="11"/>
        <color rgb="FFFF0000"/>
        <rFont val="等线"/>
        <charset val="134"/>
        <scheme val="minor"/>
      </rPr>
      <t>（截图为微信群成员，没有证明能力）</t>
    </r>
  </si>
  <si>
    <t>班委考核结果是称职，0.6*70%
缺少社团的任职证明</t>
  </si>
  <si>
    <t>林鑫荣</t>
  </si>
  <si>
    <t>免测</t>
  </si>
  <si>
    <t>25h</t>
  </si>
  <si>
    <t>1、B2学术讲座。
2、B4学科竞赛-个人。               3、B4 学科竞赛-团队                   4、B7学习成绩</t>
  </si>
  <si>
    <t>1、参加讲座有3次。
2、全国大学生数学竞赛，2024年广东省赛，一等奖。                                   3、数理江湖一决高下 梳理知识竞赛二等奖                      4、六级成绩509    模拟电路、大学物理实验（下）、光学、电动力学第一</t>
  </si>
  <si>
    <t>1、2025.4.11 2025.4.12 2025.5.9                                 2、2024年十二月                    3、2025年4月12日</t>
  </si>
  <si>
    <t>1、C1 参与志愿服务</t>
  </si>
  <si>
    <t>1、志愿时长25h</t>
  </si>
  <si>
    <t>2024~2025</t>
  </si>
  <si>
    <t>何迹熙</t>
  </si>
  <si>
    <t>88h</t>
  </si>
  <si>
    <r>
      <rPr>
        <sz val="11"/>
        <color theme="1"/>
        <rFont val="等线"/>
        <charset val="134"/>
        <scheme val="minor"/>
      </rPr>
      <t xml:space="preserve">1、A2-2校级荣誉称号。
</t>
    </r>
    <r>
      <rPr>
        <strike/>
        <sz val="11"/>
        <color theme="1"/>
        <rFont val="等线"/>
        <charset val="134"/>
        <scheme val="minor"/>
      </rPr>
      <t>2、A2-3院级荣誉称号。</t>
    </r>
  </si>
  <si>
    <r>
      <rPr>
        <sz val="11"/>
        <color theme="1"/>
        <rFont val="等线"/>
        <charset val="134"/>
        <scheme val="minor"/>
      </rPr>
      <t xml:space="preserve">1、校级文明宿舍成员。
</t>
    </r>
    <r>
      <rPr>
        <strike/>
        <sz val="11"/>
        <color theme="1"/>
        <rFont val="等线"/>
        <charset val="134"/>
        <scheme val="minor"/>
      </rPr>
      <t>2、院级文明宿舍成员。</t>
    </r>
  </si>
  <si>
    <t>1、2025年5月。
2、2025年9月。</t>
  </si>
  <si>
    <t>1、B2学术讲座。
2、B4学科竞赛-团队。
3、B7学习成绩。
4、B12参与艺术类文艺活动</t>
  </si>
  <si>
    <r>
      <rPr>
        <sz val="11"/>
        <color theme="1"/>
        <rFont val="等线"/>
        <charset val="134"/>
        <scheme val="minor"/>
      </rPr>
      <t>1、参与讲座共7次。
2、全国大学生数学建模竞赛、2024年广东省赛、一等奖。
3、英语六级成绩660分。
4、参与白俄罗斯文艺汇演（观赏）和中山大学深圳校区歌手大赛：深声不息（观赏）</t>
    </r>
    <r>
      <rPr>
        <sz val="11"/>
        <color rgb="FFFF0000"/>
        <rFont val="等线"/>
        <charset val="134"/>
        <scheme val="minor"/>
      </rPr>
      <t>（美育2证明格式损坏无法打开-0.1）</t>
    </r>
  </si>
  <si>
    <t>2、2024年12月。
3、2024年6月。</t>
  </si>
  <si>
    <t>1、C1、参与志愿服务。
2、C6、社团-校级职务</t>
  </si>
  <si>
    <r>
      <rPr>
        <sz val="11"/>
        <color theme="1"/>
        <rFont val="等线"/>
        <charset val="134"/>
        <scheme val="minor"/>
      </rPr>
      <t xml:space="preserve">1、志愿时超出部分68小时。
</t>
    </r>
    <r>
      <rPr>
        <strike/>
        <sz val="11"/>
        <color theme="1"/>
        <rFont val="等线"/>
        <charset val="134"/>
        <scheme val="minor"/>
      </rPr>
      <t>2、音乐艺术协会（深圳）副会长。</t>
    </r>
  </si>
  <si>
    <t xml:space="preserve">
2、 2025年6月至今</t>
  </si>
  <si>
    <t>黎轩辕</t>
  </si>
  <si>
    <t xml:space="preserve">1、A2-1省级以上（含省级）荣誉称号。
2、A3-1社会实践-团队。
3、A3-1社会实践-团队。
</t>
  </si>
  <si>
    <t xml:space="preserve">1、2024 年广东大中专学生志愿者暑期文化科技卫生“三下乡”社会实践活动暨广东青年大学生“百千万工程”突击队行动，社会实践“圩购”数字经济实践团，省级“百千万工程”突击队典型案例。
2、2024年中山大学“百千万工程”突击队暨暑期文化科技卫生“三下乡”社会实践，社会实践“圩购”数字经济实践团，校级优秀团队。
3、三下乡社会实践“圩购”数字经济实践团，省级一等奖，广东青年大学生百千万工程突击队“文创+”竞赛
</t>
  </si>
  <si>
    <t>1、2024年12月。
2、2024年7月。
3、2025年6月。</t>
  </si>
  <si>
    <t>1、B7学习成绩。
2、B7学习成绩。
3、B7学习成绩。
4、B12参加艺术类文艺活动。</t>
  </si>
  <si>
    <r>
      <rPr>
        <sz val="11"/>
        <color theme="1"/>
        <rFont val="等线"/>
        <charset val="134"/>
        <scheme val="minor"/>
      </rPr>
      <t>1、英语六级成绩603分以上。
2、英语四级成绩603分以上。</t>
    </r>
    <r>
      <rPr>
        <sz val="11"/>
        <color rgb="FFFF0000"/>
        <rFont val="等线"/>
        <charset val="134"/>
        <scheme val="minor"/>
      </rPr>
      <t>（成绩为大一学年取得 -0.2）</t>
    </r>
    <r>
      <rPr>
        <sz val="11"/>
        <color theme="1"/>
        <rFont val="等线"/>
        <charset val="134"/>
        <scheme val="minor"/>
      </rPr>
      <t xml:space="preserve">
3、专业课（原子物理学）成绩单科教学班排第一。
4、观演“乐韵和声”古典音乐会</t>
    </r>
  </si>
  <si>
    <t>1、2024年6月。
2、2023年12月。
3、2025年1月。
4、2025年5月。</t>
  </si>
  <si>
    <t>1、C1参与志愿服务。
2、C6社团。</t>
  </si>
  <si>
    <t>1、志愿时26小时。
2、校级钢琴社演奏部工作人员。</t>
  </si>
  <si>
    <t>1、2024-2025学年
2、2024-2025学年</t>
  </si>
  <si>
    <t>杜佳泽</t>
  </si>
  <si>
    <t>97h</t>
  </si>
  <si>
    <t>A2-3院级荣誉称号</t>
  </si>
  <si>
    <r>
      <rPr>
        <sz val="11"/>
        <color theme="1"/>
        <rFont val="等线"/>
        <charset val="134"/>
        <scheme val="minor"/>
      </rPr>
      <t>文明宿舍东园一栋1510成员</t>
    </r>
    <r>
      <rPr>
        <sz val="11"/>
        <color rgb="FFFF0000"/>
        <rFont val="等线"/>
        <charset val="134"/>
        <scheme val="minor"/>
      </rPr>
      <t>（材料不齐，但经查证有效）</t>
    </r>
  </si>
  <si>
    <t>1.B2学术讲座                            2.B12参加艺术类文艺活动</t>
  </si>
  <si>
    <r>
      <rPr>
        <sz val="11"/>
        <color theme="1"/>
        <rFont val="等线"/>
        <charset val="134"/>
        <scheme val="minor"/>
      </rPr>
      <t xml:space="preserve">1、参加讲座有4次。 </t>
    </r>
    <r>
      <rPr>
        <sz val="11"/>
        <color rgb="FFFF0000"/>
        <rFont val="等线"/>
        <charset val="134"/>
        <scheme val="minor"/>
      </rPr>
      <t>（只有两次讲座完整填写 -0.4）</t>
    </r>
    <r>
      <rPr>
        <sz val="11"/>
        <color theme="1"/>
        <rFont val="等线"/>
        <charset val="134"/>
        <scheme val="minor"/>
      </rPr>
      <t xml:space="preserve">2.参加音协liveshow和深圳校区歌手大赛决赛的策划以及场控人员并参与欣赏
</t>
    </r>
  </si>
  <si>
    <t>2025年6月    2025年8月</t>
  </si>
  <si>
    <t xml:space="preserve">1.C1参与志愿服务                            2.C2共青团                                       3.C3学生会                                       4.C6社团 </t>
  </si>
  <si>
    <r>
      <rPr>
        <sz val="11"/>
        <color theme="1"/>
        <rFont val="等线"/>
        <charset val="134"/>
        <scheme val="minor"/>
      </rPr>
      <t>1.共97h志愿时 2.院级共青团团委实践部工作人员 3.学生会综合事务部成员</t>
    </r>
    <r>
      <rPr>
        <sz val="11"/>
        <color rgb="FFFF0000"/>
        <rFont val="等线"/>
        <charset val="134"/>
        <scheme val="minor"/>
      </rPr>
      <t>（为2023-2024人员 -0.6）</t>
    </r>
    <r>
      <rPr>
        <sz val="11"/>
        <color theme="1"/>
        <rFont val="等线"/>
        <charset val="134"/>
        <scheme val="minor"/>
      </rPr>
      <t>4.校级社团音协策划部部门助理</t>
    </r>
  </si>
  <si>
    <t>2024/9/1 2023年9月</t>
  </si>
  <si>
    <t>23级物理二班</t>
  </si>
  <si>
    <t>邵欣怡</t>
  </si>
  <si>
    <t>197h25min</t>
  </si>
  <si>
    <t>1、A2-2校级荣誉称号；
2、A2-2校级荣誉称号；
3、A2-2校级荣誉称号；
4、A2-3院级荣誉称号；</t>
  </si>
  <si>
    <t>1、2024-2025年度中山大学优秀共青团员。
2、2024年一星级志愿者。
3、优良学风班成员。
4、2024年院级优秀志愿者。</t>
  </si>
  <si>
    <t>1、2025年8月16日。
2、2025年3月。
3、2025年5月。
4、2025年3月。</t>
  </si>
  <si>
    <t>1、B2学术讲座。
2、B4学科竞赛-团体。
3、B7英语六级考试在425分以上。
4、B7专业课成绩单科教学班排第一。
5、B11体测成绩在90分及以上。
6、B12参加艺术类文艺活动。</t>
  </si>
  <si>
    <t>1、参加讲座有5次。
2、全国大学生数学建模竞赛，2024年广东省赛，优胜奖。
3、英语六级502分。
4、《先进演示实验》课程成绩单科教学班排第一。
5、体测成绩90分。
6、观赏“《红岩革命故事展演》走进中山大学”、白俄罗斯文艺汇演。</t>
  </si>
  <si>
    <t>2、2024年10月。
3、2025年2月。
4、2025年1月，2025年7月。
5、2024年10月。
6、2024年11月。</t>
  </si>
  <si>
    <t>1、C1参与志愿服务
2、C3学生会
3、C4青年传媒中心
4、C5班级组织委员</t>
  </si>
  <si>
    <t>1、2024-2025学年志愿服务时长197小时25分钟。
2、理学院学生会学术部负责人，优秀。
3、理学院青年传媒中心运营部工作人员，良好。
4、班级组织委员，良好。</t>
  </si>
  <si>
    <t>1、2024年9月9日至2025年9月5日
2、2025年9月4日
3、2025年9月4日
4、2025年9月4日</t>
  </si>
  <si>
    <t>一星级志愿者是校级荣誉称号（认可校级）</t>
  </si>
  <si>
    <t>杨睿贤</t>
  </si>
  <si>
    <t>67.5 hr</t>
  </si>
  <si>
    <t>1、A2-2校级荣誉称号；</t>
  </si>
  <si>
    <t>1、校级优良学风班（核心成员）</t>
  </si>
  <si>
    <t>1、2024年12月</t>
  </si>
  <si>
    <t>1、B2学术讲座。
2、B4学科竞赛-团体。
3、B4学科竞赛-团体。
4、B4学科竞赛-个人。
5、B7学习成绩
6、B7学习成绩
7、B9体育竞赛
8、B12美育</t>
  </si>
  <si>
    <t>1、参加讲座有6次。
2、全国大学生数学建模竞赛，2024年广东省赛，优胜奖。
3、美国大学生数学建模竞赛，Honorable Mention。
4、全国大学生数学竞赛，2024年广东省赛，三等奖。
5、英语六级575分。
6、数字电路实验第一名
7、逸仙杯跳绳锦标赛（秋季赛）
8、参加美育活动3次</t>
  </si>
  <si>
    <t>2、2024年10月。
3、2025年5月。
4、2024年12月。
5、2025年上半年。
7、2025年1月。</t>
  </si>
  <si>
    <t>1、C1参加志愿服务
2、C5班级
3、C6社团工作人员</t>
  </si>
  <si>
    <t>1、志愿时67.5hr
2、班长
3、粤语协会干事</t>
  </si>
  <si>
    <t>吕天浩</t>
  </si>
  <si>
    <t>83+h</t>
  </si>
  <si>
    <t>1、A2-3院级荣誉称号；2、A2-2校级荣誉称号</t>
  </si>
  <si>
    <t>1、院级优秀志愿者；
2、校级优良学风班非核心成员</t>
  </si>
  <si>
    <t>1/2024.11；2/2025.3</t>
  </si>
  <si>
    <t>1、B4-学科竞赛；2、B7-学业成绩；3、B7-学习成绩；4、B9-体育竞赛；5、B11-2大学生体质健康测试；6、B12参加艺术文艺活动</t>
  </si>
  <si>
    <r>
      <rPr>
        <sz val="11"/>
        <color theme="1"/>
        <rFont val="等线"/>
        <charset val="134"/>
        <scheme val="minor"/>
      </rPr>
      <t>1.大湾区杯科技竞赛三等奖-队长；</t>
    </r>
    <r>
      <rPr>
        <sz val="11"/>
        <color rgb="FFFF0000"/>
        <rFont val="等线"/>
        <charset val="134"/>
        <scheme val="minor"/>
      </rPr>
      <t>（校级、队长）</t>
    </r>
    <r>
      <rPr>
        <sz val="11"/>
        <color theme="1"/>
        <rFont val="等线"/>
        <charset val="134"/>
        <scheme val="minor"/>
      </rPr>
      <t xml:space="preserve">
2、英语六级考试425以上；
3、专业课成绩单科第一共4门；
4、中山大学校运会跳远第一名，400m第五名，中深秋季足球联赛亚军，中深逸仙杯冠军；
5、体测90分以上；
6、文艺观赏两次</t>
    </r>
  </si>
  <si>
    <t>1.2024.12；2、2024.6；3.2024-2025；4.2024-2025；5.2024.11；6/2025.2</t>
  </si>
  <si>
    <t>1、C1-参与志愿服务；2、C4-青年媒体中心；3、</t>
  </si>
  <si>
    <t>1、共完成83h，超出部分作为德育加分；2、部门工作人员，考核优秀；</t>
  </si>
  <si>
    <t>1、2025.9。2、2025.8</t>
  </si>
  <si>
    <t>(专业课加分仅包括专必、专选，体育课不包含在内。（-0.2）)</t>
  </si>
  <si>
    <t>叶锐涵</t>
  </si>
  <si>
    <t>80h</t>
  </si>
  <si>
    <t>1.A2-2校级荣誉称号</t>
  </si>
  <si>
    <t>1.校级优良学风班成员</t>
  </si>
  <si>
    <t>1.2025年3月10日</t>
  </si>
  <si>
    <t>1.B2学术讲座
2.B4学科竞赛
3.B7学习成绩
4.B9体育竞赛
5.B12文艺活动</t>
  </si>
  <si>
    <t>1.参加讲座6次（0.8）
2.2025电工杯全国二等奖（0.75）
3.2024全国大学生数学竞赛省三等奖（1）
4.英语六级考试425分以上（0.1）
5.2024中深足球超级联赛亚军（0.4）
6.2025深圳校区逸仙杯冠军（0.4）
7.己巳迎新交响音乐会（0.1）</t>
  </si>
  <si>
    <t>1.2024-2025学年
2.2025年7月
3.2024年11月
4.2024年6月
5.2024年12月
6.2025年5月
7.2024年12月</t>
  </si>
  <si>
    <t>1.C1志愿服务
2.C5班级职务</t>
  </si>
  <si>
    <t>1.志愿服务76小时（1）
2.担任班级体育委员（0.6）</t>
  </si>
  <si>
    <t>1.2024-2025学年
2.2024-2025学年</t>
  </si>
  <si>
    <t>任职结果为良好。（-0.12）</t>
  </si>
  <si>
    <t>应卓恺</t>
  </si>
  <si>
    <t>209h</t>
  </si>
  <si>
    <t>1、A2-2校级荣誉称号。
2、A2-2校级荣誉称号。
3、A2-2校级荣誉称号
4、A2-2校级荣誉称号
5、A2-3院级荣誉称号
6、A3-1社会实践-团队。
7、A3-1社会实践-团队。
8、A3-1社会实践-团队。</t>
  </si>
  <si>
    <t>1、优秀学生骨干。
2、优秀团员
3、中山大学百年校庆优秀志愿者
4、优良学风班成员（核心成员）
5、优秀志愿者
6、三下乡社会实践“圩购”数字经济实践团，省级一等奖，广东青年大学生百千万工程突击队“文创+”竞赛。
7、2024年中山大学“百千万工程”突击队暨暑期文化科技卫生“三下乡”社会实践，社会实践“圩购”数字经济实践团，校级优秀团队。
8、2024 年广东大中专学生志愿者暑期文化科技卫生“三下乡”社会实践活动暨广东青年大学生“百千万工程”突击队行动，社会实践“圩购”数字经济实践团，省级“百千万工程”突击队典型案例。</t>
  </si>
  <si>
    <t>1、2025年5月。
2、2025年8月。
3、2025年1月
4、2025年4月
5、2025年3月
6、2025年6月。
7、2024年12月。
8、2024年12月。</t>
  </si>
  <si>
    <t>1、B2学术讲座。
2、B4学科竞赛-团体。
3、B4学科竞赛-个人。
4、B7学习成绩。
5、B9体育竞赛。
6、B11-2体测成绩在90分以上。
7、B12参加艺术类文艺活动</t>
  </si>
  <si>
    <t>1、参加讲座有7次。
2、美国数学建模赛，Honorable Mention
3、全国大学生数学竞赛（非数学A类），省级三等奖。
4、模拟电路实验教学班排第一。
5、中山大学2024年运动会男子组三级跳远，个人校级第6名
6、体测成绩91分。
7、参加院级以上校内艺术类文艺活动2次</t>
  </si>
  <si>
    <t>2、2025年3月。
3、2024年12月。
4、2024年1月
5、2024年11月
6、2024年12月</t>
  </si>
  <si>
    <t>1、C1参与志愿服务
2、C3院级职务
3、C5班级职务
4、C6社团</t>
  </si>
  <si>
    <t>1、参与志愿时长209h
2、学生会主席团成员，考核优秀
3、学习委员，考核优秀
4、部门工作人员</t>
  </si>
  <si>
    <t>2、2025年8月
3、2025年8月
4、2025年8月</t>
  </si>
  <si>
    <t>谢嘉棋</t>
  </si>
  <si>
    <t>1、A2-3校级荣誉称号；
2、A2-3院级荣誉称号；</t>
  </si>
  <si>
    <t>1、优良学风班成员（核心成员）
2、院级志愿者</t>
  </si>
  <si>
    <t>1、2025年3月。</t>
  </si>
  <si>
    <t>1、B2学术讲座。
2、B4学科竞赛-个人,B4学科竞赛-团队。
3、B12参加艺术类文艺活动</t>
  </si>
  <si>
    <t>1、参加讲座有8次。
2、全国大学生数学竞赛非数A类广东赛区初赛二等奖、2025年美国大学生数学建模竞赛H奖
3、观看校园歌手大赛决赛</t>
  </si>
  <si>
    <t>2、2024年11月，2025年5月。
3、2024年10月</t>
  </si>
  <si>
    <t>1、C1参与志愿服务
2、C5班级</t>
  </si>
  <si>
    <t>1、志愿时39h
2、25年团支书考核优秀</t>
  </si>
  <si>
    <t>1、2024年11月-2025年8月
2、2025年8月</t>
  </si>
  <si>
    <t>唐楷</t>
  </si>
  <si>
    <t>120h</t>
  </si>
  <si>
    <t>1、A2-2校级荣誉称号。
2、3、4、A3-1社会实践-团队。</t>
  </si>
  <si>
    <t>1、2024-2025年度中山大学优秀共青团员。
2、三下乡社会实践“圩购”数字经济实践团，省级一等奖，广东青年大学生百千万工程突击队“文创+”竞赛。
3、2024年中山大学“百千万工程”突击队暨暑期文化科技卫生“三下乡”社会实践，社会实践“圩购”数字经济实践团，校级优秀团队。
4、2024 年广东大中专学生志愿者暑期文化科技卫生“三下乡”社会实践活动暨广东青年大学生“百千万工程”突击队行动，社会实践“圩购”数字经济实践团，省级“百千万工程”突击队典型案例。</t>
  </si>
  <si>
    <t>1、2025年8月。
2、2025年6月。
3、2024年9月。
4、2024年12月。</t>
  </si>
  <si>
    <t>1、B2学术讲座。
2、B7学习成绩-英语六级425分以上。
3、B8文艺比赛
4、B12参加艺术文艺活动</t>
  </si>
  <si>
    <r>
      <rPr>
        <sz val="11"/>
        <color theme="1"/>
        <rFont val="等线"/>
        <charset val="134"/>
        <scheme val="minor"/>
      </rPr>
      <t>1、参加讲座有5次。
2、2025年六月英语六级考试笔试529分。
3、书法报社主办首届全国大学生书法大赛硬笔组二等奖。</t>
    </r>
    <r>
      <rPr>
        <sz val="11"/>
        <color rgb="FFFF0000"/>
        <rFont val="等线"/>
        <charset val="134"/>
        <scheme val="minor"/>
      </rPr>
      <t>(书法报社比赛等级应当定为省级，（-0.4）)</t>
    </r>
    <r>
      <rPr>
        <sz val="11"/>
        <color theme="1"/>
        <rFont val="等线"/>
        <charset val="134"/>
        <scheme val="minor"/>
      </rPr>
      <t xml:space="preserve">
4、书法作品入选2024年中山大学百年华诞”世纪中大，山高水长“书画摄影展；观赏《红岩革命故事展演》情景宣讲活动。</t>
    </r>
    <r>
      <rPr>
        <sz val="11"/>
        <color rgb="FFFF0000"/>
        <rFont val="等线"/>
        <charset val="134"/>
        <scheme val="minor"/>
      </rPr>
      <t>(书法作品入选校级展览是否应该定性为校级优胜奖，交年级评审审议。（+0.1）)</t>
    </r>
  </si>
  <si>
    <t>2、2025年8月。
3、2025年5月。
4、2024年11月。</t>
  </si>
  <si>
    <t>1、C1志愿服务时长
2、C4青年传媒中心部门负责人</t>
  </si>
  <si>
    <t>1、2024-2025学年志愿时120h。
2、2024-2025学年担任青媒编辑部部长，考核获评优秀。</t>
  </si>
  <si>
    <t>2、2025年9月</t>
  </si>
  <si>
    <t>王聃鹭</t>
  </si>
  <si>
    <t>76h</t>
  </si>
  <si>
    <t>/</t>
  </si>
  <si>
    <t>1、B2学术讲座。
2、B11体测成绩在90分以上。
3、B12参加艺术类文艺活动</t>
  </si>
  <si>
    <t>1、参加讲座有3次。
2、体测成绩90分。
3、参加院级以上校内艺术类文艺活动1次。</t>
  </si>
  <si>
    <t>1、2024年12月、2025年5月、
2025年6月。
2、2024年10月。
3、2025年4月。</t>
  </si>
  <si>
    <t>1、C1参加志愿服务
2、C4青年传媒中心
3、C5班级</t>
  </si>
  <si>
    <t>1、志愿服务76h
2、青年传媒中心主任
3、班级宣传委员</t>
  </si>
  <si>
    <t>1、2024年10月-2025年7月
2、2024年9月-2025年8月
3、2024年9月-2025年8月</t>
  </si>
  <si>
    <t>材料未按规定方式提交，应提交 .xls 文件</t>
  </si>
  <si>
    <t>许凯荣</t>
  </si>
  <si>
    <t>36h</t>
  </si>
  <si>
    <t>1、B2扩展探索
2、B4学科竞赛-团体
3、B7学习成绩
4、B12参加艺术类文艺活动</t>
  </si>
  <si>
    <r>
      <rPr>
        <sz val="11"/>
        <color theme="1"/>
        <rFont val="等线"/>
        <charset val="134"/>
        <scheme val="minor"/>
      </rPr>
      <t>1、参加讲座有5次。
2、数维杯全国竞赛三等奖（H奖，和其他学校的学生组队参与）。</t>
    </r>
    <r>
      <rPr>
        <sz val="11"/>
        <color rgb="FFFF0000"/>
        <rFont val="等线"/>
        <charset val="134"/>
        <scheme val="minor"/>
      </rPr>
      <t>(材料不完整，未提供队长证明。（-0.7）)</t>
    </r>
    <r>
      <rPr>
        <sz val="11"/>
        <color theme="1"/>
        <rFont val="等线"/>
        <charset val="134"/>
        <scheme val="minor"/>
      </rPr>
      <t xml:space="preserve">
3、英语六级425以上，单科成绩第一
4、参加艺术类文艺活动（观赏）</t>
    </r>
  </si>
  <si>
    <t>1、2024年9月-2025年7月。
2、2024年11月。
3、2025年1月。
4、2025年5月</t>
  </si>
  <si>
    <t>1、C1参加志愿服务
2、C4班级</t>
  </si>
  <si>
    <r>
      <rPr>
        <sz val="11"/>
        <color theme="1"/>
        <rFont val="等线"/>
        <charset val="134"/>
        <scheme val="minor"/>
      </rPr>
      <t>1、36小时志愿活动
2、生活委员</t>
    </r>
    <r>
      <rPr>
        <sz val="11"/>
        <color rgb="FFFF0000"/>
        <rFont val="等线"/>
        <charset val="134"/>
        <scheme val="minor"/>
      </rPr>
      <t>(任职结果为良好。（-0.12）)</t>
    </r>
  </si>
  <si>
    <t>1、2024年9月-2025年7月。
2、2024年9月-2025年7月。</t>
  </si>
  <si>
    <t>数维杯应当定为省级竞赛（主办单位为省级学会）；</t>
  </si>
  <si>
    <t>石鹏宇</t>
  </si>
  <si>
    <t>43h</t>
  </si>
  <si>
    <t xml:space="preserve">1、A2-2校级荣誉称号
</t>
  </si>
  <si>
    <t xml:space="preserve">1、优良学风班（非核心成员）
</t>
  </si>
  <si>
    <t xml:space="preserve">1、2025年3月
</t>
  </si>
  <si>
    <t>1、B2学术讲座。
2、B7学习成绩.</t>
  </si>
  <si>
    <t>1、参加讲座有3次。
2、原子物理学和傅里叶光学专业课第一。</t>
  </si>
  <si>
    <t>2、2025年7月。</t>
  </si>
  <si>
    <t>1、志愿时长43h</t>
  </si>
  <si>
    <t>1、2024年9月-2025年9月</t>
  </si>
  <si>
    <t>(志愿时加分计算方式有误，应为“阶梯式”加分。（-0.06）)</t>
  </si>
  <si>
    <t>叶佳萱</t>
  </si>
  <si>
    <t>31.5h</t>
  </si>
  <si>
    <t>1、B2学术讲座。
2、B9体育竞赛-团体
3、B12观赏艺术类文艺活动</t>
  </si>
  <si>
    <t>1、参加讲座有4次。
2、中山大学校级体育赛事之乒乓球逸仙杯院系赛，第五名
3、白俄罗斯文艺汇演</t>
  </si>
  <si>
    <t>2、2025-04-12
3、2024-11-14</t>
  </si>
  <si>
    <t>23级数学一班</t>
  </si>
  <si>
    <t>陈韦廷</t>
  </si>
  <si>
    <t>90h</t>
  </si>
  <si>
    <t>1、A2-3院级以上荣誉称号；
2、A2-3院级以上荣誉称号。</t>
  </si>
  <si>
    <r>
      <rPr>
        <sz val="10"/>
        <rFont val="等线"/>
        <charset val="134"/>
        <scheme val="minor"/>
      </rPr>
      <t>1、文明宿舍成员。</t>
    </r>
    <r>
      <rPr>
        <sz val="10"/>
        <color rgb="FFFF0000"/>
        <rFont val="等线"/>
        <charset val="134"/>
        <scheme val="minor"/>
      </rPr>
      <t>（审核意见：原加分0.05应改为0.1）</t>
    </r>
    <r>
      <rPr>
        <sz val="10"/>
        <rFont val="等线"/>
        <charset val="134"/>
        <scheme val="minor"/>
      </rPr>
      <t xml:space="preserve">
2、优良学风班成员。</t>
    </r>
    <r>
      <rPr>
        <sz val="10"/>
        <color rgb="FFFF0000"/>
        <rFont val="等线"/>
        <charset val="134"/>
        <scheme val="minor"/>
      </rPr>
      <t>（审核意见：原加分0.05应改为0.1）</t>
    </r>
    <r>
      <rPr>
        <sz val="10"/>
        <rFont val="等线"/>
        <charset val="134"/>
        <scheme val="minor"/>
      </rPr>
      <t xml:space="preserve">
3、优秀红旗团支部成员（非核心）</t>
    </r>
  </si>
  <si>
    <t>1、2024年12月。
2、2025年3月10日。</t>
  </si>
  <si>
    <t>1、B2学术讲座。
2、B4学科竞赛-个人。
3、B7学习成绩-3。
5、B8文艺比赛
6、B9体育竞赛</t>
  </si>
  <si>
    <t xml:space="preserve">1、参加讲座有4次。
2、全国大学生数学建模竞赛，2024年广东省赛，三等奖。
3、英语六级考试425以上。
4、专业课成绩单科教学班排第一
5、2025年“青春中大，你我同行”合唱比赛获校级三等奖
6、2025年理学院“逸仙杯”跳绳比赛女子双人跳绳三等奖
</t>
  </si>
  <si>
    <t>2、2024年10月。
3、2024年10月。
5、2025年6月15日</t>
  </si>
  <si>
    <t>1、C1参与志愿服务
2、C2共青团院级职务
3、C5班级
4、C6社团</t>
  </si>
  <si>
    <r>
      <rPr>
        <sz val="11"/>
        <color theme="1"/>
        <rFont val="等线"/>
        <charset val="134"/>
        <scheme val="minor"/>
      </rPr>
      <t>1、志愿活动额外90h
2、团委综合部干事（优秀）</t>
    </r>
    <r>
      <rPr>
        <sz val="11"/>
        <color rgb="FFFF0000"/>
        <rFont val="等线"/>
        <charset val="134"/>
        <scheme val="minor"/>
      </rPr>
      <t>（审核意见：原加分0.1应改为0.5）</t>
    </r>
    <r>
      <rPr>
        <sz val="11"/>
        <color theme="1"/>
        <rFont val="等线"/>
        <charset val="134"/>
        <scheme val="minor"/>
      </rPr>
      <t xml:space="preserve">
3、数学一班学习委员（优秀）
4、国旗班、红十字会成员</t>
    </r>
  </si>
  <si>
    <t>文明宿舍成员和优良学风班加分，团委综合部干事加分</t>
  </si>
  <si>
    <t>陈东悦</t>
  </si>
  <si>
    <t>100h</t>
  </si>
  <si>
    <t>1、A2-2校级荣誉称号；
2、A2-2校级荣誉称号；</t>
  </si>
  <si>
    <t>1、2024-2025年度中山大学优秀共青团员。
2、2024-2025年度中山大学优秀宏碁团支部成员</t>
  </si>
  <si>
    <t>1、2025年9月；
2、2025年9月；</t>
  </si>
  <si>
    <t>1、B2学术讲座；
2、B4学科竞赛-个人；
3、B4学科竞赛-团体；
4、B4学科竞赛-团体；
5、B4学科竞赛-团体；
6、B7四六级成绩；
7、B7学习成绩；
8、B11-2大学生体质健康测试；
9、理学院党章知识竞赛（没发下来）；
10、B14参加艺术类文艺活动；</t>
  </si>
  <si>
    <r>
      <rPr>
        <sz val="11"/>
        <color rgb="FF000000"/>
        <rFont val="等线"/>
        <charset val="134"/>
      </rPr>
      <t>1、参加讲座共7次；
2、第十六届全国大学生数学竞赛广东省分赛，广东省级一等奖；
3、2024 年全国大学生数学建模竞赛 广东省级二等奖；
4、第十五届 APMCM 亚太地区大学生数学建模竞赛 国家级三等奖；
5、第六届“华数杯”全国大学生数学建模竞赛 国家级一等奖 ；
6、英语六级成绩603分以上；
7、专业课成绩单科教学班排第一
8、总分90以上；
9、第一届党章知识竞赛 院级二等奖；（</t>
    </r>
    <r>
      <rPr>
        <sz val="11"/>
        <color rgb="FFC00000"/>
        <rFont val="等线"/>
        <charset val="134"/>
      </rPr>
      <t>缺乏材料）</t>
    </r>
    <r>
      <rPr>
        <sz val="11"/>
        <color rgb="FF000000"/>
        <rFont val="等线"/>
        <charset val="134"/>
      </rPr>
      <t xml:space="preserve">
10、白俄罗斯文艺汇演
</t>
    </r>
  </si>
  <si>
    <t>1、2024年9月至2025年6月；
2、2024年11月；
3、2024年10月；
4、2025年7月；
5、2025年8月；
6、2025年2月；
7、2025年6月；
8、2024年11月；
9、2025年5月；
10、2024年11月</t>
  </si>
  <si>
    <t>1、C1参与志愿服务；
2、C3学生会；</t>
  </si>
  <si>
    <t>1、公益时长超过70小时；
2、学生会文体部负责人，优秀</t>
  </si>
  <si>
    <t>1、2024年9月至2025年9月；
2、2024年9月至2025年9月；</t>
  </si>
  <si>
    <t>加分材料少了党章知识竞赛（已经达到竞赛加分上限），不加分</t>
  </si>
  <si>
    <t>李科</t>
  </si>
  <si>
    <t>159h</t>
  </si>
  <si>
    <t>1、A2-1省级以上荣誉称号；
2、A3-1社会实践-团队。</t>
  </si>
  <si>
    <r>
      <rPr>
        <sz val="11"/>
        <color theme="1"/>
        <rFont val="等线"/>
        <charset val="134"/>
        <scheme val="minor"/>
      </rPr>
      <t>1、文明宿舍成员            2、院级优秀学风班</t>
    </r>
    <r>
      <rPr>
        <sz val="11"/>
        <color rgb="FFFF0000"/>
        <rFont val="等线"/>
        <charset val="134"/>
        <scheme val="minor"/>
      </rPr>
      <t>（审核意见：原加分0.05应改为0.1）</t>
    </r>
  </si>
  <si>
    <t>1、2024-2025学年    
2、2024-2025学年</t>
  </si>
  <si>
    <t>1、B2学术讲座。
2、B4学科竞赛-个人。
3、B11体测成绩在90分以上。</t>
  </si>
  <si>
    <t>1、参加学术讲座8次（1）
2、“电工杯”全国大学生数学建模大赛全国二等奖（1.5）
3、英语六级549（0.1）
4、大学生体质测试97分（0.1）
5、参加红岩艺术团演出、马来西亚交响会（0.2）
6、中山大学100周年校庆深圳校区趣味运动会二等奖（0.3）</t>
  </si>
  <si>
    <t>1、2024-2025学年
 2、2025年5月        
3、2024年12月       
4、2024年下
5、2024年下
6、2024年下</t>
  </si>
  <si>
    <t>1.C1
2.C4
3.C5
4.C6</t>
  </si>
  <si>
    <r>
      <rPr>
        <sz val="11"/>
        <color theme="1"/>
        <rFont val="等线"/>
        <charset val="134"/>
        <scheme val="minor"/>
      </rPr>
      <t>1、志愿活动159h（1）
2、青年媒体中心媒体部部长（1.3）
3、2023级数学一班文娱委员（0.6）</t>
    </r>
    <r>
      <rPr>
        <sz val="11"/>
        <color rgb="FFFF0000"/>
        <rFont val="等线"/>
        <charset val="134"/>
        <scheme val="minor"/>
      </rPr>
      <t>（审核意见：原加分0.6应改为0.42）</t>
    </r>
    <r>
      <rPr>
        <sz val="11"/>
        <color theme="1"/>
        <rFont val="等线"/>
        <charset val="134"/>
        <scheme val="minor"/>
      </rPr>
      <t xml:space="preserve">
4、排协宣传部部员（0.15）</t>
    </r>
  </si>
  <si>
    <t>1、2024-2025学年
2、2024-2025学年
3、2024-2025学年
4、2024-2025学年</t>
  </si>
  <si>
    <t>优良学风班加分</t>
  </si>
  <si>
    <t>曾婧雯</t>
  </si>
  <si>
    <t>71h</t>
  </si>
  <si>
    <t>1.A2-2校级荣誉称号； 2.A2-2校级荣誉称号；3.A2-3院级荣誉称号；4.A2-3院级荣誉称号。</t>
  </si>
  <si>
    <t>1、校级优秀共青团员    2、校级文明宿舍成员；  3、优良学风班核心成员；4、五四红旗团支部核心成员</t>
  </si>
  <si>
    <t>1、2025年6月      2、2025年5月28日   3、2025年3月10日  4、2025年9月</t>
  </si>
  <si>
    <t>1.B2拓展探索  2.B7学习成绩 3.B11-2大学生体质健康测试</t>
  </si>
  <si>
    <t>1、参加讲座6次       2、数值分析专业第一  3、体侧90分</t>
  </si>
  <si>
    <t>2、2025年6月   3、2024年12月</t>
  </si>
  <si>
    <t>1.C1参加志愿服务  2.C3学生会    3.C5班级</t>
  </si>
  <si>
    <t>1、志愿时长76h       2、理学院学生会文体部工作人员            3.2023级数学一班班长</t>
  </si>
  <si>
    <t>1、2024-2025学年2、2024-2025学年3、2024-2025学年</t>
  </si>
  <si>
    <t>黄建瑜</t>
  </si>
  <si>
    <t>70h</t>
  </si>
  <si>
    <t>1、团支部本学年评选上了校级的红旗团支部</t>
  </si>
  <si>
    <t>1、获得“深圳杯”数学建模挑战赛广东赛区三等奖。
2、获得2025年中山大学数学建模校内选拔赛三等奖。</t>
  </si>
  <si>
    <t>1、2024-2025年</t>
  </si>
  <si>
    <t>1、B4学科竞赛。
2、B4学科竞赛。
3、B2学术讲座。
4、B7学习成绩。
5、B11体测成绩在90分以上。</t>
  </si>
  <si>
    <t>1、获得“深圳杯”数学建模挑战赛广东赛区三等奖。0.6
2、获得2025年中山大学数学建模校内选拔赛三等奖。0.4
3、参加讲座有3次。0.2
4、英语六级考试425分以上。0.1
5、体测成绩95分。0.1</t>
  </si>
  <si>
    <t>1、2025年9月3日
2、2025年7月05日
3、2024年10月-2024年9月5号
4、2025年7月
5、2024年11月</t>
  </si>
  <si>
    <t>1、C1志愿时超20h。</t>
  </si>
  <si>
    <t>1、志愿时70h。</t>
  </si>
  <si>
    <t>1、2024年10月-2025年8月</t>
  </si>
  <si>
    <t>陈彦丞</t>
  </si>
  <si>
    <t>1、A2-2校级荣誉称号</t>
  </si>
  <si>
    <t>1、B2学术讲座。
2、B7学习成绩</t>
  </si>
  <si>
    <t>1、参加讲座有4次。
2、两门专业课成绩单科教学班排第一</t>
  </si>
  <si>
    <t>1、2024年-2025年
2、2024年-2025年</t>
  </si>
  <si>
    <t>1、参与志愿服务</t>
  </si>
  <si>
    <t>1、2024年-2025年</t>
  </si>
  <si>
    <t>曹芮</t>
  </si>
  <si>
    <t>112h41m</t>
  </si>
  <si>
    <t>1、A2-2校级荣誉称号；
2、A2-2校级荣誉称号；
3、A2-2校级荣誉称号；</t>
  </si>
  <si>
    <t>1、优秀团员。
2、五四红旗团支部成员（非核心成员）。
3.寒招优秀志愿者</t>
  </si>
  <si>
    <t>1、2025年8月。
2、2025年8月
3.2025年5月</t>
  </si>
  <si>
    <t>1、B2学术讲座。
2、B4学科竞赛-个人。
3、B7学习成绩。
4.B12参加艺术类文艺活动</t>
  </si>
  <si>
    <t>1、参加讲座有6次。
2、2024年广东省数学竞赛，三等奖。
3、英语六级425分以上、专业课成绩单科教学班排第一。
4.观赏白俄罗斯艺术团汇演</t>
  </si>
  <si>
    <t>2、2024年10月。
3、2025年8月。
4、2024年11月</t>
  </si>
  <si>
    <t>1.C1参与志愿服务
2.C2共青团-院级职务
3.C5班级职务</t>
  </si>
  <si>
    <r>
      <rPr>
        <sz val="11"/>
        <color theme="1"/>
        <rFont val="等线"/>
        <charset val="134"/>
        <scheme val="minor"/>
      </rPr>
      <t>1.2024-9-9——2025-9-5志愿时112小时41分钟
2.团委实践部负责人，考核优秀</t>
    </r>
    <r>
      <rPr>
        <sz val="11"/>
        <color rgb="FFFF0000"/>
        <rFont val="等线"/>
        <charset val="134"/>
        <scheme val="minor"/>
      </rPr>
      <t>（审核意见：原加分1应改为1.3）</t>
    </r>
    <r>
      <rPr>
        <sz val="11"/>
        <color theme="1"/>
        <rFont val="等线"/>
        <charset val="134"/>
        <scheme val="minor"/>
      </rPr>
      <t xml:space="preserve">
3.劳动委员兼任心理委员，考核良好</t>
    </r>
  </si>
  <si>
    <t>2024-2025学年</t>
  </si>
  <si>
    <t>团委实践部负责人加分</t>
  </si>
  <si>
    <t>崔洛玮</t>
  </si>
  <si>
    <t>A2-校级荣誉称号</t>
  </si>
  <si>
    <t>1、校级红旗团支部非核心成员
2、校级2024-2025年度优秀团员</t>
  </si>
  <si>
    <t>2025年9月5号</t>
  </si>
  <si>
    <t>B2-学业讲座
B4-学科竞赛
B12-美育</t>
  </si>
  <si>
    <t xml:space="preserve">1、参加讲座3次（审核意见：原加分0.1应改为0.2）
2、全国大学生数学建模竞赛广东赛区二等奖（第一负责人）
3、全国大学生数学竞赛广东赛区个人二等奖
4、APMCM亚太杯数学建模竞赛三等奖（第一负责人）
5、华数杯数学建模竞赛一等奖（第三负责人）
6、参加两次美育活动
</t>
  </si>
  <si>
    <t>1、2025年
2、2024年9月
3、2024年11月
4、2025年7月
5、2025年8月
6、2025年</t>
  </si>
  <si>
    <t xml:space="preserve">C5-团支书
C1-志愿时长
</t>
  </si>
  <si>
    <t>1、2024-2025学年担任2023级数学一班团支书并取得“优秀”称号
2、志愿总时长超过70小时，加一分</t>
  </si>
  <si>
    <t>2024-2025年</t>
  </si>
  <si>
    <t>陈皓宇</t>
  </si>
  <si>
    <t>72h</t>
  </si>
  <si>
    <t>1、校级红旗团支部非核心成员。</t>
  </si>
  <si>
    <t>1、2024-2025。</t>
  </si>
  <si>
    <t>1、B2学术讲座。
2、B7学习成绩。
3、B8文艺比赛。
4、B12参加艺术类活动。</t>
  </si>
  <si>
    <t>1、参加讲座有8次。
2、英语六级考试479分。
3、参加合唱比赛获得深圳校区三等奖。
4、参加两次文艺活动。</t>
  </si>
  <si>
    <t>2、2024年12月。
3、2025年6月13日。
4、2024年11月14日；2025年5月22日。</t>
  </si>
  <si>
    <t>1、参与志愿服务。</t>
  </si>
  <si>
    <t>1、志愿时满72小时。</t>
  </si>
  <si>
    <t>高子博</t>
  </si>
  <si>
    <t>1、B2学术讲座。
2、B4学科竞赛-个人。
3、B7学习成绩。
4、B12参加艺术类文艺活动。</t>
  </si>
  <si>
    <t>1、参加讲座有6次。
2、全国大学生数学竞赛预赛二等奖。
3、英语6级425以上。
4、参加音乐会。</t>
  </si>
  <si>
    <t>1、2025年3月-4月。
2、2024年12月。
3、2025上半年。
4、2025年4月13号。</t>
  </si>
  <si>
    <t>1、C1志愿时超20小时</t>
  </si>
  <si>
    <t>1、25小时。</t>
  </si>
  <si>
    <t>1、2025年7月-8月</t>
  </si>
  <si>
    <t>利艺璇</t>
  </si>
  <si>
    <t>192h</t>
  </si>
  <si>
    <t>1、A2-2校级荣誉称号
2、A2-2校级荣誉称号
3、A2-2校级荣誉称号
4、A2-3院级荣誉称号
5、A2-3院级荣誉称号</t>
  </si>
  <si>
    <r>
      <rPr>
        <sz val="11"/>
        <color theme="1"/>
        <rFont val="等线"/>
        <charset val="134"/>
        <scheme val="minor"/>
      </rPr>
      <t>1、文明宿舍成员</t>
    </r>
    <r>
      <rPr>
        <sz val="11"/>
        <color rgb="FFFF0000"/>
        <rFont val="等线"/>
        <charset val="134"/>
        <scheme val="minor"/>
      </rPr>
      <t>（审核意见：原加分0.15应改为0.1）</t>
    </r>
    <r>
      <rPr>
        <sz val="11"/>
        <color theme="1"/>
        <rFont val="等线"/>
        <charset val="134"/>
        <scheme val="minor"/>
      </rPr>
      <t>2、校先进组织国旗班其他成员
3、红旗班团支部成员4、优良学风班(非核心成员）
5、文明宿舍成员</t>
    </r>
  </si>
  <si>
    <t>1、2025年5月
2、2024-2025年
3、2025年8月
4、2025年3月
5、2025年5月</t>
  </si>
  <si>
    <t>1、B2学术讲座
2、B7学习成绩
3、B8文艺比赛
4、B9体育竞赛
5、B12参加艺术类文艺活动
6、B12参加艺术类文艺活动</t>
  </si>
  <si>
    <t>1、参加学术讲座7次
2、英语六级425分以上
3、合唱比赛获得校级团体三等奖
4、2024逸仙杯跳绳锦标赛院级个人30s单摇第2名
5、观看白俄罗斯文艺汇演
6、观看古典音乐会</t>
  </si>
  <si>
    <t xml:space="preserve">1、2024-2025年
2、2024年6月
3、2025年6月
4、2024年
5、2024年11月
6、2025年4月
</t>
  </si>
  <si>
    <t>1、累计志愿时长192h</t>
  </si>
  <si>
    <t>文明宿舍成员加分</t>
  </si>
  <si>
    <t>梁玉勤</t>
  </si>
  <si>
    <t>31h</t>
  </si>
  <si>
    <t xml:space="preserve">1、A2-2校级以上荣誉称号
</t>
  </si>
  <si>
    <t>1、文明宿舍成员、红旗团支部</t>
  </si>
  <si>
    <t>1、2025年5月、2025年9月</t>
  </si>
  <si>
    <t>1、B2学术讲座。
2、B7学习成绩。
3、B8文艺比赛。
4、B12参加艺术类文艺活动</t>
  </si>
  <si>
    <t>1、参加讲座有4次。    2、英语六级超425分。   3、校区级合唱比赛     4、参加一次艺术类文艺活动</t>
  </si>
  <si>
    <t>2、2024年12月。
3、2025年6月。
4、2024年11月</t>
  </si>
  <si>
    <t>1、C1参加志愿服务</t>
  </si>
  <si>
    <t>1、共31h，超20h</t>
  </si>
  <si>
    <t xml:space="preserve"> 合唱比赛按校区级</t>
  </si>
  <si>
    <t>李雅情</t>
  </si>
  <si>
    <t>1、A2-2校级荣誉称号；
2、A2-3院级荣誉称号；                           3、A2-3院级荣誉称号。</t>
  </si>
  <si>
    <r>
      <rPr>
        <sz val="11"/>
        <color theme="1"/>
        <rFont val="等线"/>
        <charset val="134"/>
        <scheme val="minor"/>
      </rPr>
      <t>1、红旗团支部成员                                  2、文明宿舍成员</t>
    </r>
    <r>
      <rPr>
        <sz val="11"/>
        <color rgb="FFFF0000"/>
        <rFont val="等线"/>
        <charset val="134"/>
        <scheme val="minor"/>
      </rPr>
      <t>（审核意见：原加分0.05应改为0.1）</t>
    </r>
    <r>
      <rPr>
        <sz val="11"/>
        <color theme="1"/>
        <rFont val="等线"/>
        <charset val="134"/>
        <scheme val="minor"/>
      </rPr>
      <t xml:space="preserve">                     3、优良学风班成员</t>
    </r>
    <r>
      <rPr>
        <sz val="11"/>
        <color rgb="FFFF0000"/>
        <rFont val="等线"/>
        <charset val="134"/>
        <scheme val="minor"/>
      </rPr>
      <t>（审核意见：原加分0.05应改为0.1）</t>
    </r>
  </si>
  <si>
    <t>1、2025年8月
2、2025年5月                              3、2025年3月</t>
  </si>
  <si>
    <t xml:space="preserve">1、B2学术讲座。
</t>
  </si>
  <si>
    <t>1、参加讲座有4次</t>
  </si>
  <si>
    <t>1、C1参与志愿活动；                       2、C3院级职务；                       3、C5班级职务。</t>
  </si>
  <si>
    <r>
      <rPr>
        <sz val="11"/>
        <color theme="1"/>
        <rFont val="等线"/>
        <charset val="134"/>
        <scheme val="minor"/>
      </rPr>
      <t xml:space="preserve">1、志愿时满70小时，超过部分为50小时。                        2、学院学生会部门负责人  </t>
    </r>
    <r>
      <rPr>
        <sz val="11"/>
        <color rgb="FFFF0000"/>
        <rFont val="等线"/>
        <charset val="134"/>
        <scheme val="minor"/>
      </rPr>
      <t xml:space="preserve">（审核意见：原加分1.3应改为1.04）   </t>
    </r>
    <r>
      <rPr>
        <sz val="11"/>
        <color theme="1"/>
        <rFont val="等线"/>
        <charset val="134"/>
        <scheme val="minor"/>
      </rPr>
      <t xml:space="preserve">                           3、班级生活委员（</t>
    </r>
    <r>
      <rPr>
        <sz val="11"/>
        <color rgb="FFFF0000"/>
        <rFont val="等线"/>
        <charset val="134"/>
        <scheme val="minor"/>
      </rPr>
      <t>审核意见：原加分0.6应改为0.48）</t>
    </r>
  </si>
  <si>
    <t>1、2024年9月-2025年9月   2、2024年9月-2025年9月            3、2024年9月-2025年9月</t>
  </si>
  <si>
    <t>文明宿舍成员和优良学风班加分，学院学生会部门负责人加分，班级生活委员加分</t>
  </si>
  <si>
    <t>23级数学二班</t>
  </si>
  <si>
    <t>廖弈之</t>
  </si>
  <si>
    <t>39h58min</t>
  </si>
  <si>
    <t>1、参加讲座有4次。
2、全国大学生数学竞赛初赛，一等奖。
3、数学分析Ⅲ专业年级排名第一。
4、英语六级成绩在425分以上。
5、参加“乐韵和声”古典音乐会活动。</t>
  </si>
  <si>
    <t>1、2025年3月至4月。
2、2024年12月。
3、2025年1月。
4、2024年12月。
5、2025年4月13日。</t>
  </si>
  <si>
    <r>
      <rPr>
        <sz val="11"/>
        <color theme="1"/>
        <rFont val="等线"/>
        <charset val="134"/>
        <scheme val="minor"/>
      </rPr>
      <t xml:space="preserve">1、参加学院上学期学业辅导“伽速度”活动，讲授数学分析Ⅲ学业辅导课；
2、参加学院下学期学业辅导“伽速度”活动，讲授实变函数学业辅导课。
</t>
    </r>
    <r>
      <rPr>
        <sz val="11"/>
        <color rgb="FFFF0000"/>
        <rFont val="等线"/>
        <charset val="134"/>
        <scheme val="minor"/>
      </rPr>
      <t>（证明材料显示志愿时常为40h，建议加分为0.4）</t>
    </r>
  </si>
  <si>
    <t>1、2024年11月至12月；
2、2025年5月至6月。
（注：标记的时间与i志愿中时间不同因为i志愿中志愿时系补录）</t>
  </si>
  <si>
    <t>志愿时加分不准确，已修改</t>
  </si>
  <si>
    <t>杨宜憬</t>
  </si>
  <si>
    <t>1、B4学科竞赛-个人。
2、B4学科竞赛-团体
3、B7学习成绩
4、B12参加艺术类文艺活动</t>
  </si>
  <si>
    <r>
      <rPr>
        <sz val="11"/>
        <color rgb="FF000000"/>
        <rFont val="等线"/>
        <charset val="134"/>
      </rPr>
      <t>1、全国大学生数学竞赛，2024年广东省赛，一等奖。
2、理学院数理知识竞赛团体二等奖，队员</t>
    </r>
    <r>
      <rPr>
        <sz val="11"/>
        <color rgb="FFFF0000"/>
        <rFont val="等线"/>
        <charset val="134"/>
      </rPr>
      <t>（证明材料中无权重说明，按顺序权重应为40%，建议由0.2改为0.08）</t>
    </r>
    <r>
      <rPr>
        <sz val="11"/>
        <color rgb="FF000000"/>
        <rFont val="等线"/>
        <charset val="134"/>
      </rPr>
      <t xml:space="preserve">
3、3门专业课单科成绩教学班第一
4、观演“乐韵和声”古典音乐会</t>
    </r>
  </si>
  <si>
    <t>1.2024年11月
2.2025年5月
3.2025年8月
4.2025年4月</t>
  </si>
  <si>
    <t>1、社会公益实践活动33小时</t>
  </si>
  <si>
    <t>1.2025年8月</t>
  </si>
  <si>
    <t>数理知识竞赛缺少权重说明，已修改</t>
  </si>
  <si>
    <t>许景超</t>
  </si>
  <si>
    <t>20h</t>
  </si>
  <si>
    <t>1、B2学术讲座。
2、B4学科竞赛-个人。
3、B4学科竞赛-团队。
4、B7学习成绩
5、B7学习成绩</t>
  </si>
  <si>
    <t>1、参加讲座有4次。
2、全国大学生数学竞赛(数学A类)，2024年广东省赛，一等奖。
3、美国大学生数学建模竞赛H奖（队长）
4、概率论成绩第一
5、英语六级425以上</t>
  </si>
  <si>
    <t>1、2024年12月。
2、2024年12月。
3、2025年1月
4、2025年
5、2024年6月</t>
  </si>
  <si>
    <t>谢兰德</t>
  </si>
  <si>
    <t>1、B4学科竞赛-团体
2、B2讲座
3、B7六级成绩</t>
  </si>
  <si>
    <r>
      <rPr>
        <sz val="11"/>
        <color rgb="FF000000"/>
        <rFont val="等线"/>
        <charset val="134"/>
      </rPr>
      <t>1、华数杯全国一等奖，亚太杯全国</t>
    </r>
    <r>
      <rPr>
        <sz val="11"/>
        <color rgb="FFDE3C36"/>
        <rFont val="等线"/>
        <charset val="134"/>
      </rPr>
      <t>三</t>
    </r>
    <r>
      <rPr>
        <sz val="11"/>
        <color rgb="FF000000"/>
        <rFont val="等线"/>
        <charset val="134"/>
      </rPr>
      <t>等奖
2、讲座多了3次
3、六级成绩超过425</t>
    </r>
  </si>
  <si>
    <t>1、2025年8月
2、2024-2025年
3、2024年6月</t>
  </si>
  <si>
    <t>1、C2
2、C5</t>
  </si>
  <si>
    <r>
      <rPr>
        <sz val="11"/>
        <rFont val="等线"/>
        <charset val="134"/>
        <scheme val="minor"/>
      </rPr>
      <t>1、团委部门第一负责人
2、班级生活委员</t>
    </r>
    <r>
      <rPr>
        <sz val="11"/>
        <color rgb="FFFF0000"/>
        <rFont val="等线"/>
        <charset val="134"/>
        <scheme val="minor"/>
      </rPr>
      <t>（评级为良好，应加分为0.6*80%‎ = 0.48，建议</t>
    </r>
    <r>
      <rPr>
        <sz val="11"/>
        <color theme="4"/>
        <rFont val="等线"/>
        <charset val="134"/>
        <scheme val="minor"/>
      </rPr>
      <t>C类</t>
    </r>
    <r>
      <rPr>
        <sz val="11"/>
        <color rgb="FFFF0000"/>
        <rFont val="等线"/>
        <charset val="134"/>
        <scheme val="minor"/>
      </rPr>
      <t>将1.9改为1.78）</t>
    </r>
  </si>
  <si>
    <t>1、2024-2025年度
2、2024-2025年度</t>
  </si>
  <si>
    <t>班级生活委员评级为良好，应加分为0.6*80%‎ = 0.48，建议将1.9改为1.78</t>
  </si>
  <si>
    <t>杨佳豪</t>
  </si>
  <si>
    <t>1、B2学术讲座。
2、B7学习成绩。
3、B12参加艺术类文艺活动。</t>
  </si>
  <si>
    <t>1、参加讲座有7次。
2、英语六级425分以上，专业课成绩单科教学班排第一。
3、观演艺术类文艺活动1次。</t>
  </si>
  <si>
    <t>1、志愿时长71h。</t>
  </si>
  <si>
    <t>潘耀熙</t>
  </si>
  <si>
    <t>23小时14分</t>
  </si>
  <si>
    <t>1.B4-学科竞赛—团体               2.B4-学科竞赛-个人                3.B7-学习成绩</t>
  </si>
  <si>
    <r>
      <rPr>
        <sz val="11"/>
        <rFont val="等线"/>
        <charset val="134"/>
        <scheme val="minor"/>
      </rPr>
      <t>1.2024年全国大学生数学建模大赛广东省一等奖（成员身份）</t>
    </r>
    <r>
      <rPr>
        <sz val="11"/>
        <color rgb="FFFF0000"/>
        <rFont val="等线"/>
        <charset val="134"/>
        <scheme val="minor"/>
      </rPr>
      <t>（B2竞赛团体中学生本人为队员，</t>
    </r>
    <r>
      <rPr>
        <sz val="11"/>
        <color theme="4"/>
        <rFont val="等线"/>
        <charset val="134"/>
        <scheme val="minor"/>
      </rPr>
      <t>各队员加分不超过队长50%，复审建议修改为加分0.5</t>
    </r>
    <r>
      <rPr>
        <sz val="11"/>
        <color rgb="FFFF0000"/>
        <rFont val="等线"/>
        <charset val="134"/>
        <scheme val="minor"/>
      </rPr>
      <t>）</t>
    </r>
    <r>
      <rPr>
        <sz val="11"/>
        <rFont val="等线"/>
        <charset val="134"/>
        <scheme val="minor"/>
      </rPr>
      <t xml:space="preserve">
2.2024年全国大学生数学竞赛广东省二等奖
3.六级考试570分
</t>
    </r>
  </si>
  <si>
    <t xml:space="preserve">1.2024年10月           2.2024年11月            </t>
  </si>
  <si>
    <t>情况说明应当需要队长和其他成员同时签名认可该同学在比赛当中的贡献度，并非只有队长1人认可。</t>
  </si>
  <si>
    <t>石伟健</t>
  </si>
  <si>
    <t>68h</t>
  </si>
  <si>
    <t>1.A2-2校级荣誉称号    2.A3-1社会实践</t>
  </si>
  <si>
    <r>
      <rPr>
        <sz val="11"/>
        <rFont val="等线"/>
        <charset val="134"/>
        <scheme val="minor"/>
      </rPr>
      <t xml:space="preserve">1.理学院文明宿舍东园一栋1510成员                 2.中山大学寒假招生宣传志愿者活动二等奖中山队成员
</t>
    </r>
    <r>
      <rPr>
        <sz val="11"/>
        <color theme="4"/>
        <rFont val="等线"/>
        <charset val="134"/>
        <scheme val="minor"/>
      </rPr>
      <t>（寒招集体二等奖，若计入到社会实践获奖则算0.3）</t>
    </r>
  </si>
  <si>
    <t>1.2025年5月        2.2025年4月</t>
  </si>
  <si>
    <r>
      <rPr>
        <sz val="11"/>
        <rFont val="等线"/>
        <charset val="134"/>
        <scheme val="minor"/>
      </rPr>
      <t xml:space="preserve">1.B2学术讲座
2.B7学习成绩
3.B12参加艺术类文艺活动
</t>
    </r>
    <r>
      <rPr>
        <sz val="11"/>
        <color theme="4"/>
        <rFont val="等线"/>
        <charset val="134"/>
        <scheme val="minor"/>
      </rPr>
      <t>（B类加分建议改为0.2，前两次讲座不额外加分）</t>
    </r>
  </si>
  <si>
    <r>
      <rPr>
        <sz val="11"/>
        <color rgb="FF00B0F0"/>
        <rFont val="等线"/>
        <charset val="134"/>
      </rPr>
      <t xml:space="preserve">1.参加讲座1次
</t>
    </r>
    <r>
      <rPr>
        <sz val="11"/>
        <color rgb="FF000000"/>
        <rFont val="等线"/>
        <charset val="134"/>
      </rPr>
      <t>2.英语六级成绩425分以上</t>
    </r>
    <r>
      <rPr>
        <sz val="11"/>
        <color rgb="FF000000"/>
        <rFont val="等线"/>
        <charset val="134"/>
      </rPr>
      <t xml:space="preserve">
3.参加一次</t>
    </r>
  </si>
  <si>
    <t>2.2024年12月</t>
  </si>
  <si>
    <t>1.C1参与志愿服务      2.C5班级</t>
  </si>
  <si>
    <r>
      <rPr>
        <sz val="11"/>
        <rFont val="等线"/>
        <charset val="134"/>
        <scheme val="minor"/>
      </rPr>
      <t>1.学年志愿时77h
2.23级数学二班文娱委员</t>
    </r>
    <r>
      <rPr>
        <sz val="11"/>
        <color rgb="FFFF0000"/>
        <rFont val="等线"/>
        <charset val="134"/>
        <scheme val="minor"/>
      </rPr>
      <t>（评级为称职，应加分为0.6*70%‎ = 0.42）</t>
    </r>
  </si>
  <si>
    <t>（班级文娱委员评级为称职，应加分为0.6*70%‎ = 0.42，建议将加分由1.6改为1.42）寒招加分需要修改。</t>
  </si>
  <si>
    <t>谢雨薇</t>
  </si>
  <si>
    <t>59h</t>
  </si>
  <si>
    <t xml:space="preserve">1、A2-2校级
荣誉称号。
</t>
  </si>
  <si>
    <t xml:space="preserve">1、理学院文明宿舍东园五栋1712成员
</t>
  </si>
  <si>
    <t xml:space="preserve">1、2025年5月。
</t>
  </si>
  <si>
    <t>1、B7学习成绩；
2、B12参加艺术类文艺活动。</t>
  </si>
  <si>
    <t>1、英语六级考试425分以上；
2、乙巳迎新交响音乐会。</t>
  </si>
  <si>
    <t>1、2024年12月；
2、2024年12月。</t>
  </si>
  <si>
    <t>1、C1参与志愿服务；
2、C2共青团；
3、C5班级；
4、C6社团。</t>
  </si>
  <si>
    <t>1、志愿服务时长59h；
2、院级部门工作人员（良好）；
3、23级数学二班班长（优秀）；
4、中山大学音乐艺术协会（深圳校区）宣传部部门助理</t>
  </si>
  <si>
    <t>1、2024-2025学年；
2、2024-2025学年；
3、2024-2025学年；
4、2024-2025学年。</t>
  </si>
  <si>
    <t>田玉颉</t>
  </si>
  <si>
    <t>27.5h</t>
  </si>
  <si>
    <t xml:space="preserve">1、A2-3院级
荣誉称号。
</t>
  </si>
  <si>
    <t xml:space="preserve">1、院级志愿者0.2
</t>
  </si>
  <si>
    <t>1、2025年3月</t>
  </si>
  <si>
    <t>1、B4学科竞赛。
2、B6科创项目。
3、B7学习成绩
4、B9体育竞赛。</t>
  </si>
  <si>
    <r>
      <rPr>
        <sz val="11"/>
        <color theme="1"/>
        <rFont val="等线"/>
        <charset val="134"/>
        <scheme val="minor"/>
      </rPr>
      <t>1、全国大学生数学建模竞赛，广东省省赛，三等奖。0.2</t>
    </r>
    <r>
      <rPr>
        <sz val="11"/>
        <color rgb="FFFF0000"/>
        <rFont val="等线"/>
        <charset val="134"/>
        <scheme val="minor"/>
      </rPr>
      <t>（根据证明材料，建议加分为0.3）</t>
    </r>
    <r>
      <rPr>
        <sz val="11"/>
        <color theme="1"/>
        <rFont val="等线"/>
        <charset val="134"/>
        <scheme val="minor"/>
      </rPr>
      <t xml:space="preserve">
2、校级大学生创新创业训练项目结项，答辩结果“良好”。0.3
3、英语六级考试425分以上。0.1
4、2024“逸仙杯“学生体育赛事之跳绳锦标赛（秋季赛）院内赛个人第3名。0.2
5、2025“逸仙杯“学生体育赛事之跳绳锦标赛（春季赛）院内赛个人第4名。0.1
</t>
    </r>
    <r>
      <rPr>
        <sz val="11"/>
        <color theme="4"/>
        <rFont val="等线"/>
        <charset val="134"/>
        <scheme val="minor"/>
      </rPr>
      <t>（B类加分建议为1分）</t>
    </r>
  </si>
  <si>
    <t>1、2024年12月
2、2024年10月
3、2024年12月
4、2024年11月
5、2025年4月</t>
  </si>
  <si>
    <t>1、C2共青团</t>
  </si>
  <si>
    <t>1、中山大学共青团委员会创新创业中心干事0.7</t>
  </si>
  <si>
    <t>1、2024年10月</t>
  </si>
  <si>
    <t>省赛根据证明建议加分为0.3，已修改</t>
  </si>
  <si>
    <t>王驰蜴</t>
  </si>
  <si>
    <t>42h</t>
  </si>
  <si>
    <t>1、B2学术讲座。
2、B4学科竞赛-个人。
3、B4学科竞赛-团体。
4、B12参加艺术类文艺活动。</t>
  </si>
  <si>
    <r>
      <rPr>
        <sz val="11"/>
        <rFont val="等线"/>
        <charset val="134"/>
        <scheme val="minor"/>
      </rPr>
      <t>1、参加讲座有4次。
2、全国大学生数学竞赛，2024年广东省，三等奖。
3、“数理江湖，一决高下“数理知识竞赛，三等奖。</t>
    </r>
    <r>
      <rPr>
        <sz val="11"/>
        <color rgb="FFFF0000"/>
        <rFont val="等线"/>
        <charset val="134"/>
        <scheme val="minor"/>
      </rPr>
      <t>（无证明材料，建议将0.2改为0分）</t>
    </r>
    <r>
      <rPr>
        <sz val="11"/>
        <rFont val="等线"/>
        <charset val="134"/>
        <scheme val="minor"/>
      </rPr>
      <t xml:space="preserve">
4、古典音乐会观演。
</t>
    </r>
  </si>
  <si>
    <t>2、2024年12月。
3、2025年4月。</t>
  </si>
  <si>
    <r>
      <rPr>
        <sz val="11"/>
        <color theme="1"/>
        <rFont val="等线"/>
        <charset val="134"/>
        <scheme val="minor"/>
      </rPr>
      <t xml:space="preserve">1.参加42h志愿活动。
</t>
    </r>
    <r>
      <rPr>
        <strike/>
        <sz val="11"/>
        <color theme="1"/>
        <rFont val="等线"/>
        <charset val="134"/>
        <scheme val="minor"/>
      </rPr>
      <t>2.</t>
    </r>
    <r>
      <rPr>
        <strike/>
        <sz val="11"/>
        <color theme="5"/>
        <rFont val="等线"/>
        <charset val="134"/>
        <scheme val="minor"/>
      </rPr>
      <t>院辩论队队长。</t>
    </r>
  </si>
  <si>
    <t>学院辩论队已经空岗一年多未招到新队员，并且没有参与2024-2025学年考核（-0.4）缺乏数理竞赛证明</t>
  </si>
  <si>
    <t>22级物理一班</t>
  </si>
  <si>
    <t>李硕博</t>
  </si>
  <si>
    <t>227.5h</t>
  </si>
  <si>
    <t>1、A2-2校级荣誉称号。
2、A2-2校级荣誉称号。
3、A2-2校级荣誉称号。
4、A2-3院级荣誉称号。
5、A3-1社会实践-团队。
6、A3-1社会实践-个人。
7、A3-1社会实践-团队。
8、A3-1社会实践-团队。</t>
  </si>
  <si>
    <t>1、2024-2025学年中山大学学生会服务项目“我为同学做实事”优秀个人。/0.4
2、中国国际大学生创新大赛(2025)广东省分赛中山大学优秀志愿者。/0.4
3、2024-2025年度中山大学优秀共青团员/0.4
4、2023-2024学年院级优良学风班核心成员（学习委员）。/0.1
5、三下乡社会实践“圩购”数字经济实践团，省级一等奖，广东青年大学生百千万工程突击队“文创+”竞赛。/0.7
6、2024年中山大学“百千万工程”突击队暨暑期文化科技卫生“三下乡”社会实践，社会实践“圩购”数字经济实践团，校级优秀个人。/0.5
7、2024年中山大学“百千万工程”突击队暨暑期文化科技卫生“三下乡”社会实践，社会实践“圩购”数字经济实践团，校级优秀团队。/0.4
8、2024 年广东大中专学生志愿者暑期文化科技卫生“三下乡”社会实践活动暨广东青年大学生“百千万工程”突击队行动，社会实践“圩购”数字经济实践团，省级“百千万工程”突击队典型案例。/0.6</t>
  </si>
  <si>
    <t>1、2025年5月。
2、2025年8月。
3、2025年8月。
4、2025年3月。
5、2025年6月。
6、2024年9月。
7、2024年9月。
8、2024年12月。</t>
  </si>
  <si>
    <t>1、B2学术讲座。
2、B3学术成果
3、B4学科竞赛-团体。
4、B4学科竞赛-团体。
5、B4学科竞赛-个人。
6、B4学科竞赛-个人。
7、B6科创项目。
8、B7学习成绩。
9、B9体育竞赛。
10、B9体育竞赛。
11、B11-2大学生体质健康测试。
12、B12参加艺术类文艺活动</t>
  </si>
  <si>
    <t>1、参加讲座有9次。/1
2、Optics Communications 收录文章（SCI 3区）/3
3、全国大学生数学建模竞赛，2024年广东省赛，二等奖。/0.4
4、美国大学生数学建模竞赛，2025年，H奖。/1
5、“2025中国诗词大会”中山大学选拔赛，优秀奖。/0.3
6、2024年大学生职业规划大赛院赛，一等奖。/0.5
7、2023-2024年伽玛科创暨大创项目结题，校级项目，结题结果优秀。/0.5
8、热力学与统计物理、激光原理、2门课程单科班排第一/0.2
9、2025年中山大学校级体育赛事之乒乓球逸仙杯院系赛团体第五名。/0.225
10、理学院2024“逸仙杯”学生体育赛事之跳绳锦标赛(秋季赛)30秒双人一带一单摇第一名。/0.3
11、2024-2025学年体测成绩91分。/0.1
12、参加1次艺术类文艺活动。/0.1</t>
  </si>
  <si>
    <t>1、2024年9月-2025年6月。
2、2025年8月。
3、2024年9月。
4、2025年2月。
5、2024年10月。
6、2024年11月。
7、2024年11月。
8、2025年1月、2025年7月。
9、2025年4月。
10、2024年10月。
11、2024年10月。
12、2024年10月。</t>
  </si>
  <si>
    <t>1、C1参与志愿服务。
2、C3学生会-院级职务。
3、C5班级。</t>
  </si>
  <si>
    <t>1、志愿时达到227.5小时。/1
2、理学院学生会主席团成员。/1.8
3、理学院2022级物理1班学习委员/1.0</t>
  </si>
  <si>
    <t>1、2024年9月-2025年6月。
2、2024年9月-2025年6月。
3、2024年9月-2025年6月。</t>
  </si>
  <si>
    <t xml:space="preserve">体育不属于专业课
专业素养9为校区级比赛
</t>
  </si>
  <si>
    <t>段彦丞</t>
  </si>
  <si>
    <t>30h</t>
  </si>
  <si>
    <t>1、A3-1社会实践-团队；
2、A3-1社会实践-团队；
3、A3-1社会实践-团队；</t>
  </si>
  <si>
    <t>1、三下乡社会实践“圩购”数字经济实践团，省级一等奖，广东青年大学生百千万工程突击队“文创+”竞赛。
2、2024年中山大学“百千万工程”突击队暨暑期文化科技卫生“三下乡”社会实践，社会实践“圩购”数字经济实践团，校级优秀团队（按一等奖算）。
3、2024 年广东大中专学生志愿者暑期文化科技卫生“三下乡”社会实践活动暨广东青年大学生“百千万工程”突击队行动，社会实践“圩购”数字经济实践团，省级“百千万工程”突击队典型案例（按二等奖算）。</t>
  </si>
  <si>
    <t>1、2025年6月
2、2024年9月
3、2024年12月</t>
  </si>
  <si>
    <t>1、B4学科竞赛-个人。
2、B4学科竞赛-团队。
3、B6科创项目。
4、B6科创项目。
5、B7学习成绩。
6、B9体育竞赛-个人。
7、B9体育竞赛-团体。
8、B9体育竞赛-团体。
9、B9体育竞赛-团体。
10、B9体育竞赛-团体。
11、B9体育竞赛-团体。</t>
  </si>
  <si>
    <t>1、第十六届全国大学生数学竞赛省二等奖。/1.5
2、全国大学生数学建模竞赛省优秀奖。/0.15
4、2024年中山大学大学生创新创D业训练计划（伽玛科创项目）学院优秀结题。/0.5
5、量子力学，物理学专业实验（下）两门课程教学班第一。/0.2
6、中山大学2025年逸仙杯乒乓球比赛（深圳赛区）个人赛男单第三名。/0.45
7、2024-2025学年中山大学深圳校区“校庆杯”乒乓球联队挑战赛团体第二名。/0.3
8、中山大学2025年逸仙杯乒乓球比赛（深圳赛区）院系赛团体第五名。/0.225
9、2024-25学年中山大学深圳校区联赛八人制足球比赛亚军。/0.3
10、2024-2025学年中山大学深圳校区逸仙杯八人制足球比赛冠军。/0.3
11、理学院商学院羽毛球赛男双亚军。/0.2</t>
  </si>
  <si>
    <t>1、2024年12月
2、2024年10月
3、2024年11月
4、2024年11月
5、2025年1月及7月
6、2025年4月
7、2024年12月
8、2025年4月
9、2024年12月
10、2025年6月
11、2025年4月</t>
  </si>
  <si>
    <t>1、C1参与志愿服务；
2、C6社团；
3、C6社团；</t>
  </si>
  <si>
    <t>1、志愿服务时长30h（超过10h）/0.2
2、中山大学乒乓球协会深圳分会干事。/0.15
3、理学院乒乓球队副队长/0.3</t>
  </si>
  <si>
    <t>1、2024-2025年
2、2025年8月
3、2025年9月</t>
  </si>
  <si>
    <t>专业素养加分3和4存在冲突取高者，
体育不算专业课
总加分6.475</t>
  </si>
  <si>
    <t>黄素云</t>
  </si>
  <si>
    <t>1、A3-1社会实践-团队</t>
  </si>
  <si>
    <t xml:space="preserve">1、（1）三下乡社会实践“圩购”数字经济实践团，省级一等奖，广东青年大学生百千万工程突击队“文创+”竞赛。
（2）2024年中山大学“百千万工程”突击队暨暑期文化科技卫生“三下乡”社会实践，社会实践“圩购”数字经济实践团，校级优秀团队。
（3）2024 年广东大中专学生志愿者暑期文化科技卫生“三下乡”社会实践活动暨广东青年大学生“百千万工程”突击队行动，社会实践“圩购”数字经济实践团，省级“百千万工程”突击队典型案例。
</t>
  </si>
  <si>
    <t>1、2024年7月</t>
  </si>
  <si>
    <t>1、B2拓展探索   2、B4学科竞赛   3、B7学习成绩   4、B11-2大学生体质健康测试90以上5、B12参加艺术类文艺活动</t>
  </si>
  <si>
    <t>1、讲座三学期共20次，减去11次有9次/1
2、第十六届全国大学生数学竞赛（非数学A类）二等奖  /1.5
3、（1）2024年6月英语六级566分  /0.1
4（2）《高等数值分析》《科学计算方法》《热力学与统计物理》教学班第一名/0.3
 5、大三体测91分/0.1
6、观赏《红岩革命故事展演》/0.1</t>
  </si>
  <si>
    <t>1、2023年10月-2023年12月，2024年10-2025年5月2、2024年11月   3、2024年6月，2024年1月，2024年7月</t>
  </si>
  <si>
    <t>1、C1参加志愿活动2、C6社团</t>
  </si>
  <si>
    <t>1、参加志愿活动共69.5小时/0.9
2、中山大学天文社部门工作人员评级良好/0.12</t>
  </si>
  <si>
    <t>1、2024年12月，2025年2月、4月、7月、8月  2、2025年8月</t>
  </si>
  <si>
    <t>林扬凡</t>
  </si>
  <si>
    <t>31h29min</t>
  </si>
  <si>
    <t>1、A2-2校级荣誉称号。
2、A2-3院级荣誉称号。</t>
  </si>
  <si>
    <t>1、优秀团员。0.4
2、院级优良学风班（非核心）。0.05</t>
  </si>
  <si>
    <t>1、2025年7月。
2、2025年3月。</t>
  </si>
  <si>
    <t>1、B2学术讲座。
2、B4学科竞赛-团队。
3、B6科创项目。
4、B7学习成绩。
5、B7学习成绩。
6、B7学习成绩。
7、B12参加艺术类文艺活动</t>
  </si>
  <si>
    <t xml:space="preserve">1、参加讲座共有12次。/1
2、广东省数模优胜奖（权重50%）0.15
3、大创项目校级优秀（一等奖）0.3
4、英语六级考试425分以上。0.1
5、高等数值分析成绩单科教学班排第一。0.1
6、科学计算方法与实践单科教学班排第一。0.1
</t>
  </si>
  <si>
    <t>1、2024年10月-2025年6月。
2、2024年12月。
3、2023-2024年。
4、2024年6月。（考试时间）
5、2025年7月。
6、2025年1月。
7、2024年12月。</t>
  </si>
  <si>
    <t>1、志愿时超过10h、0.2</t>
  </si>
  <si>
    <t>陈子扬</t>
  </si>
  <si>
    <t>1、A3-1社会实践-团队。</t>
  </si>
  <si>
    <t>1、三下乡社会实践“圩购”数字经济实践团，省级一等奖，广东青年大学生百千万工程突击队“文创+”竞赛。
2、2024年中山大学“百千万工程”突击队暨暑期文化科技卫生“三下乡”社会实践，社会实践“圩购”数字经济实践团，校级优秀团队。
3、2024 年广东大中专学生志愿者暑期文化科技卫生“三下乡”社会实践活动暨广东青年大学生“百千万工程”突击队行动，社会实践“圩购”数字经济实践团，省级“百千万工程”突击队典型案例。</t>
  </si>
  <si>
    <t>1、2024年12月。
2、2024年12月。
3、2024年12月。</t>
  </si>
  <si>
    <t>1、B4学科竞赛-团队。
2、B4学科竞赛-个人</t>
  </si>
  <si>
    <t>1、全国大学生数学建模竞赛，2024年广东省赛，一等奖。/0.5
2、全国大学生数学竞赛，2024年广东省赛，二等奖。/1.5</t>
  </si>
  <si>
    <t>1、2024年12月。
2、2024年12月。</t>
  </si>
  <si>
    <t>1、参与志愿服务30h/0.2</t>
  </si>
  <si>
    <t>1、2024年11月，2025年5月。</t>
  </si>
  <si>
    <t>黄佳豪</t>
  </si>
  <si>
    <t>67h</t>
  </si>
  <si>
    <t>1、A2校级荣誉称号</t>
  </si>
  <si>
    <t>1、校级优秀志愿者</t>
  </si>
  <si>
    <t>1、B2拓展探索。
2、B7学习成绩。
3、B7学习成绩。                            4、B9体育竞赛。                          5、B11大学生体质健康测试。</t>
  </si>
  <si>
    <t>1、参加讲座有12次。/1
2、激光原理单科第一。/0.1                      4、24中深联赛亚军。 /0.3                 5、体测成绩107分。/0.1</t>
  </si>
  <si>
    <t>1、志愿时长70h/1</t>
  </si>
  <si>
    <t xml:space="preserve">六级不在时间范围
</t>
  </si>
  <si>
    <t>李卓林</t>
  </si>
  <si>
    <t>60h</t>
  </si>
  <si>
    <t>1、A2-2校级荣誉称号；               2、A2-2校级荣誉称号；              3、A2-2校级荣誉称号；             4、A2-2校级荣誉称号；   
5、A2-3院级荣誉称号；              6、A2-3院级荣誉称号。</t>
  </si>
  <si>
    <t>1、校级优秀团干-0.5
2、校级优秀共青团员-0.4      3、校级一星级志愿者-0.4      4、校级文明宿舍成员东园五栋521-0.1                           5、院级志愿者-0.1              6、院级优良学风班成员-0.05</t>
  </si>
  <si>
    <t>1、2025年6月。                         2、2025年6月。
3、2025年5月。                       4、2025年5月。                          5、2025年3月。                       6、2025年3月。</t>
  </si>
  <si>
    <t xml:space="preserve">1、B2学术讲座；
2、B6科创项目-院级；
3、B7学习成绩-六级；               4、B8文艺比赛-个人；               5、B8知识竞赛；                              6、B9体育竞赛-院级团体；                 7、B9体育竞赛-校级团体；          8、B9体育竞赛-院级个人；        9、B9体育竞赛-院级个人；        10、B9体育竞赛-院级个人；                     11、B12艺术类文艺活动；            12，B12艺术类文艺活动                 </t>
  </si>
  <si>
    <r>
      <rPr>
        <sz val="11"/>
        <color theme="1"/>
        <rFont val="等线"/>
        <charset val="134"/>
        <scheme val="minor"/>
      </rPr>
      <t xml:space="preserve">1、除课程外参加讲座2次/0.4
2、大学生创新创业项目，评为良好，校级二等奖-0.225
3、英语六级462分-0.1     
</t>
    </r>
    <r>
      <rPr>
        <strike/>
        <sz val="11"/>
        <color theme="1"/>
        <rFont val="等线"/>
        <charset val="134"/>
        <scheme val="minor"/>
      </rPr>
      <t xml:space="preserve">4、第二届中华优秀传统文化知识大会 获大学生组一等奖-1.2      </t>
    </r>
    <r>
      <rPr>
        <sz val="11"/>
        <color theme="1"/>
        <rFont val="等线"/>
        <charset val="134"/>
        <scheme val="minor"/>
      </rPr>
      <t xml:space="preserve">                                5、理学院数理知识竞赛优胜奖-0.025                                 6、理学院商学院羽毛球赛团体季军-0.1                              7、逸仙杯深圳校区选拔赛团体第六入围全校园总决赛-0.3*0.75=0.225                    8、理学院2024逸仙杯秋季跳绳比赛30秒个人单摇第一-0.4                                         9、理学院2024逸仙杯秋季跳绳比赛30秒个人双摇第一-0.4                                        10、理学院2024逸仙杯秋季跳绳比赛个人连续双摇第一-0.4                                       11、中山堂观看深圳校区毕业汇演-0.1                                12、百年校庆参加深圳校区升旗仪式和孙中山铜像献花仪式-0.1</t>
    </r>
  </si>
  <si>
    <t xml:space="preserve">2、2024年10月。
3、2024年12月。                   4、2024年10月。                    5、2025年4月                          6、2025年4月。                      7、2025年6月。                       8、9、10、2024年12月                       11、2025年6月。                      12、2024年11月  </t>
  </si>
  <si>
    <t>1、C1志愿服务。                        2、C2共青团院团委。                 3、C6校级社团部门工作人员</t>
  </si>
  <si>
    <t>1、本学年志愿服务共60.5h/0.8                   
 2、院团委任团委副书记考核优秀/1.8                   
3、校主持礼仪队成员/0.15</t>
  </si>
  <si>
    <t>本学年</t>
  </si>
  <si>
    <t xml:space="preserve">
大创项目按照校级加分
专业素养4的比赛不加分
数理知识竞赛不算有效竞赛</t>
  </si>
  <si>
    <t>劳宇轩</t>
  </si>
  <si>
    <t>28.4h</t>
  </si>
  <si>
    <t>1、B9体育竞赛-团体。
2、B9体育竞赛-团体。      3、B2拓展探索</t>
  </si>
  <si>
    <t xml:space="preserve">
1、2024-2025学年中山大学深圳校区逸仙杯八人制足球比赛，冠军/0.3
2、2024-2025学年中山大学深圳校区联赛八人制足球比赛，亚军/0.3         3、额外参与讲座5次以上/1                                                                                                                                                                                                                                                                                             </t>
  </si>
  <si>
    <t>1、2025/06/30。
2、2024/12/25。    3、2025/07/31</t>
  </si>
  <si>
    <t>1、志愿时超出五小时/0.1</t>
  </si>
  <si>
    <t>1、2025/08/31</t>
  </si>
  <si>
    <t>比赛为校区级</t>
  </si>
  <si>
    <t>刘昊然</t>
  </si>
  <si>
    <t>1、B2学术讲座。
2、B4学科竞赛。
3、B12参加艺术类文艺活动</t>
  </si>
  <si>
    <t>1、参加讲座有22-9-2=11次/1
2、全国大学生数学建模竞赛，2024年广东省赛，优胜奖。/0.15
3、参加“传承红色基因，争做时代新人”红岩革命故事展演/0.1</t>
  </si>
  <si>
    <t>2、2024年10月
3、2024年11月10日</t>
  </si>
  <si>
    <t>1、参与志愿服务29h/0.1
2、担任班长，考核优秀/1.2</t>
  </si>
  <si>
    <t>梁佳誉</t>
  </si>
  <si>
    <t>25小时30分</t>
  </si>
  <si>
    <t>1、A3-1社会实践；    2、A2-2校级荣誉称号；      3、A2-3院级荣誉称号</t>
  </si>
  <si>
    <t xml:space="preserve">1、连州丰阳三下乡获广东省一等奖、校级优秀团队、省级典型案例； /1.7 
2、校级文明宿舍/0.1          
</t>
  </si>
  <si>
    <t>1、2024年7月；     2、2024年9月；     3、2024年12月</t>
  </si>
  <si>
    <t>1、B2学术讲座。   2、B4学科竞赛-个人       3、B4学科竞赛-个人               4、B7学习成绩              5、B9体育竞赛        6、B9体育竞赛     7、B6科创项目</t>
  </si>
  <si>
    <t>1、参加学术讲座超过2次/0.8
2、全国大学生数学建模竞赛广东省三等奖/0.3  
3、全国大学生数学竞赛（非数学A类）广东省三等奖/1
4、一次专业课成绩单科第一（辐射剂量学）/0.1
6、院级以上：理学院商学院羽毛球院队团体赛亚军/0.2
7、校级大创答辩“良好”/0.3</t>
  </si>
  <si>
    <t>1、2024-2025年         2、2024年12月  3、2024年12月  4、2024-2025年  5、2025年5月      6、2025年4月   7、2024年11月</t>
  </si>
  <si>
    <t>1、C1参与志愿服务 2、C6学校社团</t>
  </si>
  <si>
    <t>1、全年志愿服务时长25小时30分钟/0.1           
2、深圳羽协技术部干事/0.15</t>
  </si>
  <si>
    <t>1、2024-2025学年2、2024-2025学年</t>
  </si>
  <si>
    <t>优秀团员证明有误
六强缺少材料
体育不属于专业课</t>
  </si>
  <si>
    <t>郭奕暄</t>
  </si>
  <si>
    <t xml:space="preserve">
1、A2-3院级荣誉称号</t>
  </si>
  <si>
    <t>1、优良学风班/0.1</t>
  </si>
  <si>
    <t xml:space="preserve">
1、2025年3月。</t>
  </si>
  <si>
    <t>1、B2学术讲座。
2、B6科创项目
3、B7学习成绩
4、B7学习成绩
5、B8文艺比赛-校级团体</t>
  </si>
  <si>
    <t>1、参加讲座有3次。/0.6
2、校级大学生创新创业训练项目优秀。/0..5
3、英语六级425分以上/0.1
4、数学建模教学班排名第一。/0.1</t>
  </si>
  <si>
    <t xml:space="preserve">2、2024年10月。
3、2025年2月。
4、2025年7月。
</t>
  </si>
  <si>
    <t>1、C5班级
2、C6社团</t>
  </si>
  <si>
    <t>1、生活委员-良好/0.48</t>
  </si>
  <si>
    <t xml:space="preserve">1、2025年8月
</t>
  </si>
  <si>
    <t>陈铎文</t>
  </si>
  <si>
    <t>77h</t>
  </si>
  <si>
    <t>1、B2参与学术性讲座
2、B7学习成绩-英语六级成绩
3、B7学习成绩-专业课成绩</t>
  </si>
  <si>
    <t>1、参与讲座1次/0.2
2、英语六级成绩456分/0.1
3、热力学与统计物理、高等数值分析成绩教学班排第一/0.2</t>
  </si>
  <si>
    <t>1、2024年9月-2025年9月
2、2024年6月
3、2024年9月-2025年9月</t>
  </si>
  <si>
    <t>1、参与志愿服务77h/1</t>
  </si>
  <si>
    <t>高小晴</t>
  </si>
  <si>
    <t>46.5h</t>
  </si>
  <si>
    <t>1、参加讲座有4次。/0.8
2、六级成绩425以上/0.1        3、观赏《红岩革命故事展演》/0.1</t>
  </si>
  <si>
    <t>1、2025年9月。                                                       2、2025年8月。                            3、2024年11月。</t>
  </si>
  <si>
    <t>1、志愿活动时长超过20小时部分有26.5小时/0.5</t>
  </si>
  <si>
    <t>1、2025年9月。</t>
  </si>
  <si>
    <t>梁振琨</t>
  </si>
  <si>
    <t>28.81h</t>
  </si>
  <si>
    <t xml:space="preserve">1、B7.专业课成绩单科教学班第一    
2、B8.校级歌唱比赛团体三等奖 
3、B9.体育竞赛  
4、B11.体测90分以上         </t>
  </si>
  <si>
    <t xml:space="preserve"> 2.院系歌唱比赛团体三等奖/0.2
4.体测成绩92/0.1</t>
  </si>
  <si>
    <t>C1 C6</t>
  </si>
  <si>
    <t>1、25小时志愿时/0.1        
2、篮球队队长</t>
  </si>
  <si>
    <t xml:space="preserve">体育不属于专业课
相深杯的证明不具备加分条件
</t>
  </si>
  <si>
    <t>黄思贤</t>
  </si>
  <si>
    <t>52h</t>
  </si>
  <si>
    <t>1、B2学术讲座。
2、B7学习成绩。3、B9体育竞赛校级团体。</t>
  </si>
  <si>
    <t>1、参加讲座超过1次/0.2
2、英语6级成绩470分/0.1
3、高等数值分析专业课第一/0.1                                         4、2024-2025学年中山大学深圳校区逸仙杯八人制足球比赛冠军/0.3
5、2024-25学年中山大学深圳校区足球联赛亚军/0.3</t>
  </si>
  <si>
    <t>2、2025年6月。      3、2025-6-30；2024-12-25</t>
  </si>
  <si>
    <t>1、参与社会公益实践活动52h。/0.6</t>
  </si>
  <si>
    <t>何泽昊</t>
  </si>
  <si>
    <t>24.74h</t>
  </si>
  <si>
    <t>1、B2拓展探索；2、B4学科竞赛-团队；3、B7学习成绩；4、B7学习成绩；5、B7学习成绩。</t>
  </si>
  <si>
    <t>2、全国大学生数学建模竞赛广东省分赛一等奖。/0.5
5、热力学与统计物理专业课排名第一。/0.1</t>
  </si>
  <si>
    <t>2、02/10/2024；5、2024-2025学年第一学期。</t>
  </si>
  <si>
    <t>1、07/2025。</t>
  </si>
  <si>
    <t xml:space="preserve">
四、六级不在时间范围
体育课第一</t>
  </si>
  <si>
    <t>黄淑芬</t>
  </si>
  <si>
    <t>1、B7-学习成绩-专业课成绩单科教学班第一 2、B9-体育竞赛-院级以上团体竞赛排名：第一名        3、B9-体育竞赛-院级以上团体竞赛排名：第一名        4、B11—2大学生体质健康测试 5、探究拓展-参加学院组织的学术性讲座</t>
  </si>
  <si>
    <t xml:space="preserve">1、科学计算方法与实践教学班排名第一/0.1       2、广东省第十四届大学生排球联赛暨广东省第十二届大学生运动会排球预赛 女子甲组 第一名 /0.6                    3、广东省第十二届大学生运动会排球 女子甲组 第一名/0.6                  4、24-25学年体测分数98/0.1                            </t>
  </si>
  <si>
    <t>1、2024-2025学年第一学期 2、2024年12月   3、2025年5月      4、24-25学年</t>
  </si>
  <si>
    <t>1、C1-参与志愿服务            2、C5-班级-团支书            3、C6社团-校级职务</t>
  </si>
  <si>
    <t>1、参与志愿服务总计时长62h/0.8                          2、担任理学院22级物理一班团支书               3、担任中山大学深圳校区排球协会组织部干事</t>
  </si>
  <si>
    <t>1、24-25学年</t>
  </si>
  <si>
    <t xml:space="preserve">
讲座次数不足，未达到参评条件</t>
  </si>
  <si>
    <t>22级物理二班</t>
  </si>
  <si>
    <t>王力杰</t>
  </si>
  <si>
    <t>32h</t>
  </si>
  <si>
    <t>1、优良学风班（核心成员）</t>
  </si>
  <si>
    <t>1、2025年4月16日</t>
  </si>
  <si>
    <t>1、B2学术讲座。
2、B4学科竞赛-个人。
3、B4学科竞赛-团体。
4、科创项目。
5、B7学习成绩-六级成绩。
6、B7学习成绩-四级成绩。
7、B7学习成绩-单科第一。</t>
  </si>
  <si>
    <t>1、参加讲座有11次。
2、第十六届全国大学生数学竞赛省一等奖。
3、2024年广东省大学生数学建模竞赛暨全国大学生数学建模竞赛广东省分赛优胜奖，队长。
4、《多种探测器上长寿命粒子性质分析》校级一等奖。
7、热力学与统计物理、粒子加速器原理、等离子体物理导论、等离子体数值模拟单科第一。</t>
  </si>
  <si>
    <t>2、2024年12月。
3、2024年12月。
4、2024年11月。</t>
  </si>
  <si>
    <t>1、志愿服务共38小时</t>
  </si>
  <si>
    <t>英语四六级不在当学年内，不予加分</t>
  </si>
  <si>
    <t>赵元臻</t>
  </si>
  <si>
    <t>73h</t>
  </si>
  <si>
    <t>1、A2-2校级荣誉称号；
2、A2-2校级荣誉称号。
3、A3-1社会实践</t>
  </si>
  <si>
    <t>1、优秀学生会骨干。
2、优良学风班成员（核心成员）。
3、“三下乡”先进集体（省级二等、校级一等）</t>
  </si>
  <si>
    <t>1、2025年5月。
2、2025年5月
3、2024年8月（上次综评未加分）</t>
  </si>
  <si>
    <t>1、B2拓展探索。
2、B4学科竞赛-个人。
3、B4学科竞赛-团体。
4、B6科创项目
5、B7学习成绩</t>
  </si>
  <si>
    <t>1、参加讲座有7次以上。
2、全国大学生数学竞赛，2024年广东省赛，三等奖。
3、全国大学生数学建模竞赛，2024年广东省赛，二等奖，队长
4、校级大创项目——《Chladni图案-薄板震动的可视化研究》大创项目，答辩良好，主要负责人
5、专业课《热力学与统计物理》、《高等数值分析》教学班排名第一</t>
  </si>
  <si>
    <t>1、2024年9月-2025年7月。
2、2024年11月。
3、2024年9月
4、2024年10月
5、2025年1月/2025年7月</t>
  </si>
  <si>
    <t>1、C1参与志愿服务
2、C3学生会
3、C5班级
4、C6社团</t>
  </si>
  <si>
    <t xml:space="preserve">1、本学年参与志愿服务共73小时  1
2、院主席团成员 1.8
3、班级学习委员1 
</t>
  </si>
  <si>
    <t>1、2024年9月-2025年8月
2、2024年10月-2025年10月
3、2022年9月-至今
4、2024年10月-2025年10月</t>
  </si>
  <si>
    <t>院级社团干事不在加分范围内；</t>
  </si>
  <si>
    <t>王智</t>
  </si>
  <si>
    <t>1、优良学风班成员（核心成员）。</t>
  </si>
  <si>
    <t>1、B2学术讲座。
2、B4学科竞赛-个人。
3、B4学科竞赛-团队。
4、B4学科竞赛-团队。
5、B6科创项目。
6、B7学习成绩。
7、B7学习成绩。
8、B8文艺比赛-团队。
9、B12参加艺术类文艺活动。</t>
  </si>
  <si>
    <t>1、参加讲座有7次（去除讲座课程次数）。1
2、第十六届全国大学生数学竞赛，省二等奖。1.5
3、全国大学生数学建模竞赛，2024年广东省赛，二等奖，主要贡献人。0.8
4、美国数学建模竞赛，Meritorious Winner，队员。0.75
5、大学生创新创业，校级项目，答辩优秀。0.5
7、专业课单科第一：物理学专业实验。0.1
9、观看文艺汇演1次。0.1</t>
  </si>
  <si>
    <t>2、2024年12月。
3、2024年12月。
4、2025年1月。
5、2024年11月。
6、2024年7月（未在上一学年使用）。
8、2025年4月。
9、2024年11月。</t>
  </si>
  <si>
    <t>1、志愿时60h（去除必要的20h）。1
2、班级团支书。0.8</t>
  </si>
  <si>
    <t xml:space="preserve">
英语六级不在当学年内，不予加分；
体育不予加分；
数理文化节不计入有效竞赛，不予加分；
任职考核结果良好</t>
  </si>
  <si>
    <t>罗浚弘</t>
  </si>
  <si>
    <t>1、B2学术讲座。
2、B4学科竞赛-团体。
3、B4学科竞赛-个人。
4、B4学科竞赛-团体。
5、B6科创项目。
6、B7学习成绩。
7、B9体育竞赛。
8、B11体测成绩在90分以上。</t>
  </si>
  <si>
    <t>1、参加讲座4次，加0.2分。
2、美国大学生数学建模竞赛，Meritorious Winner，队员，加0.75分。
3、全国大学生数学竞赛二等奖，加1.5分。
4、全国大学生数学建模大赛优胜奖，队长，加0.5分。
5、大学生创新创业训练项目答辩，优秀，加0.375分。
6、英语六级492，加0.1分；
7、（1）中深校庆杯乒乓球联队挑战赛第三名，加0.3分；
（2）羽毛球逸仙杯团体赛第六名，加0.225分；
（3）乒乓球逸仙杯团体赛第五名，加0.225分。
8、体测成绩94分，加0.1分。</t>
  </si>
  <si>
    <t>2、2025年5月。
3、2024年12月。
4、2024年10月。
5、2025年4月。
6、2025年下半年；2024-2025学年。
7、2024年12月；2025年4月；2025年5月。
8、2024-1学期。</t>
  </si>
  <si>
    <t>1、C1参与志愿服务。
2、C6社团</t>
  </si>
  <si>
    <t>1、志愿服务时长76h，加1.0分。
2、院乒乓球队，队长，加0.4分；
乒乓球协会深圳分会体育社团干事，加0.15分。</t>
  </si>
  <si>
    <t>2.2024学年</t>
  </si>
  <si>
    <t>体育不予加分；
大创项目取高。</t>
  </si>
  <si>
    <t>沈宇轩</t>
  </si>
  <si>
    <t>78h</t>
  </si>
  <si>
    <t>1、A2-3院级荣誉称号。
2、A2-2校级荣誉称号</t>
  </si>
  <si>
    <t>1、优良学风班（核心成员）
2、文明宿舍成员</t>
  </si>
  <si>
    <t>1、2025年3月
2、2025年5月</t>
  </si>
  <si>
    <t>1、B4学科竞赛
2、B6科创项目
3、B7学习成绩
4、B9体育竞赛
5、B9体育竞赛
6、B9体育竞赛
7、B12参加艺术类文艺活动</t>
  </si>
  <si>
    <r>
      <rPr>
        <sz val="11"/>
        <color rgb="FF000000"/>
        <rFont val="等线"/>
        <charset val="134"/>
      </rPr>
      <t xml:space="preserve">1、美国大学生数学建模竞赛M奖（国家级二等奖）
2、2023-2024伽马科创项目优秀（院级一等奖）
3、专业选修课原子核物理简介、高等数值分析教学班排第一
</t>
    </r>
    <r>
      <rPr>
        <sz val="11"/>
        <rFont val="等线"/>
        <charset val="134"/>
      </rPr>
      <t>4、中山大学2024年“逸仙杯”游泳比赛混合泳接力第四名、女子50米仰泳第九名 0.3</t>
    </r>
    <r>
      <rPr>
        <sz val="11"/>
        <color rgb="FF000000"/>
        <rFont val="等线"/>
        <charset val="134"/>
      </rPr>
      <t xml:space="preserve">
5、中山大学2024年“逸仙杯”羽毛球比赛深圳校区预选赛六强
6、理学院2025“逸仙杯”学生体育赛事之跳绳锦标赛（春季赛）30秒双人一带一单摇第二名
7、中山大学深圳校区百年校庆专栏活动之“乐动中大•世纪颂”乐器伴奏人员</t>
    </r>
  </si>
  <si>
    <t>1、2025年5月
2、2024年11月
3、2024学年第一学期、2024学年第二学期
4、2024年11月
5、2025年5月
6、2025年5月
7、2024年11月</t>
  </si>
  <si>
    <t>1、C1参与志愿服务
2、C5班级
3、C6社团</t>
  </si>
  <si>
    <t>1、参与社会公益实践活动78小时
2、22级物理2班文艺委员（称职）
3、音乐艺术协会（深圳校区）秘书部工作人员</t>
  </si>
  <si>
    <t>2024学年</t>
  </si>
  <si>
    <t>核心成员
专业素养4按校级加分</t>
  </si>
  <si>
    <t>邱钰淇</t>
  </si>
  <si>
    <t>129h</t>
  </si>
  <si>
    <t>1、A2-2文明宿舍成员；
2、A2-2优良学风班成员。</t>
  </si>
  <si>
    <t>1、文明宿舍成员
2、优良学风班成员</t>
  </si>
  <si>
    <t>1、2025年6月。
2、2025年3月</t>
  </si>
  <si>
    <t>1、B2学术讲座。
2、B4学科竞赛-个人。
3、B11体测成绩在90分以上。   4、B6科创项目5、B9体育竞赛-团体6、B9体育竞赛-团体7、B12参加艺术类文艺活动</t>
  </si>
  <si>
    <t>1、参加讲座有3次。0.2
2、全国大学生数学建模竞赛，2024年广东省赛，三等奖。1.0
3、体测成绩93分。0.1
4、科创项目院级良好。0.2
5、校庆杯团体第三名0.4
6、理学院商学院团体季军0.1
7、观看白俄罗斯交流活动、中山大学深圳校区古典音乐会0.2</t>
  </si>
  <si>
    <t>2、2024年10月。
3、2024年10月。                      4、2024年11月。5、2024年12月6、2025年4月 7、2024年11月、2025年4月</t>
  </si>
  <si>
    <t xml:space="preserve">1、C1参与志愿服务。
2、C6社团。
</t>
  </si>
  <si>
    <t>1、超出100+小时
2、合唱团宣传部长</t>
  </si>
  <si>
    <t>有效讲座3次
体测成绩93</t>
  </si>
  <si>
    <t>赵展鸿</t>
  </si>
  <si>
    <t>29h</t>
  </si>
  <si>
    <t>1.A2-2校级荣誉称号 2.A2-2校级荣誉称号</t>
  </si>
  <si>
    <t>1.校级文明宿舍成员2.校级优良学风班成员</t>
  </si>
  <si>
    <t>1.2025年5月 2.2025年</t>
  </si>
  <si>
    <t xml:space="preserve">1、B2学术讲座。
2、B4学科竞赛-团体。                   3、B7学习成绩。                          4、B4学科竞赛-个人。 5、B7学习成绩， 6、B6科创项目。 7、B12参加艺术类活动
</t>
  </si>
  <si>
    <t>1.本学年参加学术讲座13次，减去9次讲座，减去2次基本讲座次数，多出来2次[（13-9-2）*0.2=0.4]。2.B4 2024年全国大学生数学建模竞赛广东赛区三等奖。（队长，1.0）3.2024第一学期体育成绩教学班第一（0.1）。4.第十六届大学生数学竞赛（非数学A类）二等奖（1.5）。6.2023-2024学年伽马科创项目暨校级大创项目“NALM锁模激光器研制”结项，评价为“良好”（0.3） 7.观赏《马来西亚槟州交响乐团》（0.1）</t>
  </si>
  <si>
    <t>1.2024年9月至2025年6月 2.2024年12月   3.2025年1月    4.2024年12月   5.2024年12月 6.2024年11月 7.2024年12月17日</t>
  </si>
  <si>
    <t>1.C1志愿时超过20h，每超过5h计入0.1分。2.C5班级班干部</t>
  </si>
  <si>
    <t>1.志愿时29h 2.班级生活委员,（0.6*80%=0.48）</t>
  </si>
  <si>
    <t>1.2024年9月~2025年8月。2.2024年9月~2025年8月。</t>
  </si>
  <si>
    <t xml:space="preserve">
有效讲座13次；
英语不在学年内，不予加分；</t>
  </si>
  <si>
    <t>杨星辉</t>
  </si>
  <si>
    <t>B2学术讲座
B4学科竞赛
B6科创项目
B7学习成绩
B9体育竞赛</t>
  </si>
  <si>
    <t>1、讲座5次 0.6
2、全国大学生数学建模比赛赛省级一等奖 0.8
3、大创项目院级优秀 0.3
4、热统和高等数值分析第一 0.2
5、院级羽毛球团体赛亚军 0.2</t>
  </si>
  <si>
    <t>2、2024.12
3、2024.11
5、2025.4</t>
  </si>
  <si>
    <t>C1参与志愿服务</t>
  </si>
  <si>
    <t>42个小时 0.4</t>
  </si>
  <si>
    <t>缺少加权证明；
无签名；</t>
  </si>
  <si>
    <t>刘子熙</t>
  </si>
  <si>
    <t>34h</t>
  </si>
  <si>
    <t>1、B2学术讲座。
2、B4学科竞赛-个人。
3、B4学科竞赛-团体。
4、B6科创项目。
5、B7学习成绩。
6、B9体育竞赛。
7、B9体育竞赛。
8、B12艺术类文艺活动。</t>
  </si>
  <si>
    <t>1、参加讲座有4次，超出2次/0.4。
2、第十六届全国大学生数学竞赛（非数学A类），广东省三等奖/1.0。
3、2025年美国大学生数学建模竞赛(MCM/ICM) ，Meritorious Winner。1.5
4、“NALM 锁模光纤激光器的研究”大创项目，结题良好。0.2
5、英语六级成绩合格，510分。0.1
6、2024-25学年中山大学深圳校区联赛八人制，校级获亚军。
7、“商理同行，羽你共进”羽毛球赛非院队组，获男子双打季军。
8、观赏《红岩革命故事展演》情景宣讲活动</t>
  </si>
  <si>
    <t>2、2024年12月。
3、2025年5月。
4、2024年12月。
5、2025年8月。
6、2024年12月。
7、2025年4月。
8、2024年11月。</t>
  </si>
  <si>
    <t>1、C1志愿服务。</t>
  </si>
  <si>
    <t>1、评选学年内志愿时长为34h，超出标准14h。</t>
  </si>
  <si>
    <t>杨思樊</t>
  </si>
  <si>
    <t>45h</t>
  </si>
  <si>
    <t>1、A2-2校级荣誉称号；
2、A2-2校级荣誉称号；                 
3、A2-3院级荣誉称号。</t>
  </si>
  <si>
    <t>1、校级优秀共青团员-0.4
2、校级优良学风班成员-0.2
3、院级志愿者-0.2</t>
  </si>
  <si>
    <t>1、2025年6月。                                                   2、2025年3月。
3、2025年3月。</t>
  </si>
  <si>
    <t xml:space="preserve">1、B2学术讲座；
2、B6科创项目-院级；                             3、B8知识竞赛；                              4、B9体育竞赛-院级团体；                 5、B9体育竞赛-校级团体；          6、B9体育竞赛-院级个人；        7、B9体育竞赛-院级个人；                             8、B12艺术类文艺活动；            9，B12艺术类文艺活动                 </t>
  </si>
  <si>
    <t>1、除课程外参加讲座4次-0.4
2、大学生创新创业项目，评为良好，院级二等奖-0.2
  4、理学院商学院羽毛球赛团体季军-0.1                              5、逸仙杯深圳校区选拔赛团体第六入围全校园总决赛-0.3*0.75=0.225                    6、理学院2024逸仙杯秋季跳绳比赛30秒个人单摇第四-0.1                                         7、理学院2024逸仙杯秋季跳绳比赛30秒个人双摇第二-0.3                                                                        8、中山堂观看深圳校区毕业汇演-0.1                                9、百年校庆参加深圳校区升旗仪式和孙中山铜像献花仪式-0.1</t>
  </si>
  <si>
    <t xml:space="preserve">2、2024年10月。
3、2025年4月                          4、2025年4月。                      5、2025年6月。                       6、7、2024年12月                       8、2025年6月。                      9、2024年11月  </t>
  </si>
  <si>
    <t xml:space="preserve">1、C1志愿服务。                        2、C2共青团院团委。                 </t>
  </si>
  <si>
    <t xml:space="preserve">1、本学年志愿服务共45h-0.5                           2、院团委任团委副书记考核优秀-1.8                   </t>
  </si>
  <si>
    <t xml:space="preserve">核心成员；
院级志愿者＋0.2；
数理知识竞赛不算有效竞赛，不予加分；
</t>
  </si>
  <si>
    <t>任博涵</t>
  </si>
  <si>
    <t>1、优良学风班核心成员</t>
  </si>
  <si>
    <t xml:space="preserve">1、2025年
</t>
  </si>
  <si>
    <t>1、B2拓展探索
2、B4学科竞赛。
3-4、B7学习成绩。
5-8、B9体育竞赛。
9-10、B6科创项目
11、B12参加艺术类活动</t>
  </si>
  <si>
    <t>1、参加讲座有2次。0分
2、美国大学生数学建模竞赛M奖(队员)。0.75分
3、英语六级考试490分。0.1分
4、高等数值分析教学班第一。0.1分
5、足球中深超级联赛亚军。0.3分
6、足球逸仙杯深圳校区冠军。0.3分
7、羽毛球逸仙杯深圳校区六强（进入五校区总决赛）0.225分
8、理学院商学院羽毛球赛季军。0.1分
10、中山大学大学生创业训练校级立项优秀。0.5分
11、参与百年校庆志愿活动（艺术类活动）</t>
  </si>
  <si>
    <t>1、2025年2月-7月。
2、2025年5月。
3、2024年12月。
4、2025年7月。
5、2025年1月。
6、2025年5月。
7、2025年5月。
8、2025年5月。
9、2025年5月。</t>
  </si>
  <si>
    <t>1、C1志愿服务
2-4、C6社团</t>
  </si>
  <si>
    <t>1、志愿服务32h
2、理学院足球队副队长考核优秀
3、理学院羽毛球队队长考核优秀
4、中深足协技术部成员</t>
  </si>
  <si>
    <t>体育不予加分；核心成员；
大创项目取高。</t>
  </si>
  <si>
    <t>薛景方</t>
  </si>
  <si>
    <t>47h</t>
  </si>
  <si>
    <t>1、校级优良学风班成员。</t>
  </si>
  <si>
    <t>1、B2学术讲座。
2、B6科创项目。
3、B7学习成绩
4、B12参加艺术类文艺活动</t>
  </si>
  <si>
    <t>1、参加讲座有6次。
2、院级科创项目二等奖。
4、热力学与统计物理单科第一
5、观赏院级以上文艺活动</t>
  </si>
  <si>
    <t>2、2024年11月。
5、2024年10月。</t>
  </si>
  <si>
    <t xml:space="preserve">1、C1参与志愿服务
</t>
  </si>
  <si>
    <t>1、参加志愿服务累计47h</t>
  </si>
  <si>
    <t>讲座有效次数6；
英语六级不在学年内；</t>
  </si>
  <si>
    <t>毛嘉恒</t>
  </si>
  <si>
    <t>32.25h</t>
  </si>
  <si>
    <t>A2、优良学风班成员（非核心成员）</t>
  </si>
  <si>
    <t>2024下半年</t>
  </si>
  <si>
    <t>1、B7英语六级考试425分以上 2、B8文艺比赛     3、B12参加艺术类文艺活动</t>
  </si>
  <si>
    <t>1、英语六级考试2024下半年434  
2、2025中山大学“青春中大 你我同行”合唱比赛三等奖
3、参演2025中山大学“青春中大 你我同行”合唱比赛；观赏2025年毕业大会</t>
  </si>
  <si>
    <t xml:space="preserve">1、2024下半年     2、2025.06.15    3、2025.0615 </t>
  </si>
  <si>
    <t>1、参与社会公益活动32.25h</t>
  </si>
  <si>
    <t>2025上半年</t>
  </si>
  <si>
    <r>
      <rPr>
        <b/>
        <sz val="11"/>
        <color rgb="FFFF0000"/>
        <rFont val="等线"/>
        <charset val="134"/>
        <scheme val="minor"/>
      </rPr>
      <t xml:space="preserve">
团体类比赛+0.2</t>
    </r>
  </si>
  <si>
    <t>刘子航</t>
  </si>
  <si>
    <t>1、A3社会实践。            2、A3社会实践。        3、A3社会实践。</t>
  </si>
  <si>
    <t>1、三下乡社会实践“圩购”数字经济实践团，省级一等奖，广东青年大学生百千万工程突击队“文创+”竞赛。 （+0.7，省级团体一等）              2、2024年中山大学“百千万工程”突击队暨暑期文化科技卫生“三下乡”社会实践，社会实践“圩购”数字经济实践团，校级优秀团队。     （+0.4，校级团体一等）    3、2024 年广东大中专学生志愿者暑期文化科技卫生“三下乡”社会实践活动暨广东青年大学生“百千万工程”突击队行动，社会实践“圩购”数字经济实践团，省级“百千万工程”突击队典型案例。  （+0.6，省级团体二等）</t>
  </si>
  <si>
    <t>1、2025年6月。         2、2024年7月         3、2024年12月</t>
  </si>
  <si>
    <t>1、B2拓展探索      2、B9体育竞赛        3、B9体育竞赛。     4、B9体育竞赛</t>
  </si>
  <si>
    <t>1、学术类讲座超过两次（+0.4，本人没有选修讲座课程）
2、2024～2025学年上学期中深足球联赛亚军（+0.3，校级团队第二名）
3、2024～2025学年下学期中深足球联赛冠军（+0.3，校级团队第一名）           4、理学院商学院羽毛球赛男子双打季军（+0.1，院级团队第三名）</t>
  </si>
  <si>
    <t>1、2024～2025学年   2、2024年12月。         3、2025年5月           4、2025年4月</t>
  </si>
  <si>
    <t>1、C1参与志愿服务。 2、C2共青团          3、C5班级</t>
  </si>
  <si>
    <t>1、志愿服务时长超出规定要求22小时（+0.4）。    2、担任理学院团委委员（+1.3）               
3、担任理学院22级物理2班劳动委员兼心理委员（+0.36）</t>
  </si>
  <si>
    <t>1、2024～2025学年2、2024～2025学年3、2024～2025学年</t>
  </si>
  <si>
    <t xml:space="preserve">校区级比赛取75%加分；
班委考核称职取60% </t>
  </si>
  <si>
    <t>夏煜森</t>
  </si>
  <si>
    <t>28h</t>
  </si>
  <si>
    <t>1、B2 学术讲座。
2、B7 学习成绩。
3、B7 学习成绩。
4、B9 体育竞赛。</t>
  </si>
  <si>
    <t>1、学年参加讲座共有12次，非课程讲座3次。
2、2025年上半年英语六级成绩464分。
3、专业课《物理学专业实验(上)》成绩单科教学班第一。
4、理学院商学院羽毛球赛团体赛季军。</t>
  </si>
  <si>
    <t>2、2025年6月。
3、2024-2025学年第一学期。
4、2025年5月。</t>
  </si>
  <si>
    <t>1、C1 志愿服务</t>
  </si>
  <si>
    <t>1、学年志愿服务时长共28小时。</t>
  </si>
  <si>
    <t>1、2024-2025学年。</t>
  </si>
  <si>
    <t>聂小斐</t>
  </si>
  <si>
    <t>26.5h</t>
  </si>
  <si>
    <t>1、优良学风班</t>
  </si>
  <si>
    <t>优良学风班成员</t>
  </si>
  <si>
    <t>2025.4.16</t>
  </si>
  <si>
    <t>1、参加志愿服务</t>
  </si>
  <si>
    <t>参评学年内志愿时长为26.5h，超过部分可加0.1分</t>
  </si>
  <si>
    <t>余昊</t>
  </si>
  <si>
    <t>40h</t>
  </si>
  <si>
    <t xml:space="preserve">1、A2-2校级荣誉称号；
</t>
  </si>
  <si>
    <t xml:space="preserve">1、优良学风班核心成员
</t>
  </si>
  <si>
    <t xml:space="preserve">1、2025年4月。
</t>
  </si>
  <si>
    <t xml:space="preserve">1、B2学术讲座。
2、B7学习成绩。
3、B7学习成绩。
</t>
  </si>
  <si>
    <t xml:space="preserve">1、参加讲座有效计次5次。
2、固体物理专业课教学班第一。
3、英语六级425分以上。
</t>
  </si>
  <si>
    <t xml:space="preserve">1、2024学年。
2、2025年6月。
3、2025年6月。
</t>
  </si>
  <si>
    <t>1、志愿时40h。
2、担任班长职位</t>
  </si>
  <si>
    <t>1、2024学年。
2、2024学年。</t>
  </si>
  <si>
    <t>职称考核优秀不属于优干；
数理知识竞赛不属于有效竞赛</t>
  </si>
  <si>
    <t>吴华林</t>
  </si>
  <si>
    <t>1.本人为校级优良学风班非核心成员</t>
  </si>
  <si>
    <t>1.2024-2025学年度</t>
  </si>
  <si>
    <t>1.B2拓展探索</t>
  </si>
  <si>
    <t>参加学院组织的学术性讲座1次</t>
  </si>
  <si>
    <t>有效讲座计次1次，不满足参评条件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</si>
</sst>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等线"/>
      <charset val="134"/>
      <scheme val="minor"/>
    </font>
    <font>
      <sz val="16"/>
      <color theme="1"/>
      <name val="黑体"/>
      <charset val="134"/>
    </font>
    <font>
      <sz val="11"/>
      <color theme="1"/>
      <name val="黑体"/>
      <charset val="134"/>
    </font>
    <font>
      <sz val="11"/>
      <name val="等线"/>
      <charset val="134"/>
      <scheme val="minor"/>
    </font>
    <font>
      <sz val="12"/>
      <color theme="1"/>
      <name val="黑体"/>
      <charset val="134"/>
    </font>
    <font>
      <sz val="11"/>
      <name val="等线"/>
      <charset val="134"/>
    </font>
    <font>
      <sz val="11"/>
      <color rgb="FFDE3C36"/>
      <name val="等线"/>
      <charset val="134"/>
      <scheme val="minor"/>
    </font>
    <font>
      <sz val="11"/>
      <color rgb="FFFF0000"/>
      <name val="等线"/>
      <charset val="134"/>
      <scheme val="minor"/>
    </font>
    <font>
      <sz val="11"/>
      <color rgb="FFDE3C36"/>
      <name val="等线"/>
      <charset val="134"/>
    </font>
    <font>
      <sz val="10"/>
      <name val="等线"/>
      <charset val="134"/>
      <scheme val="minor"/>
    </font>
    <font>
      <sz val="11"/>
      <color rgb="FF000000"/>
      <name val="等线"/>
      <charset val="134"/>
    </font>
    <font>
      <sz val="11"/>
      <color rgb="FF00B0F0"/>
      <name val="等线"/>
      <charset val="134"/>
    </font>
    <font>
      <b/>
      <sz val="11"/>
      <color theme="1"/>
      <name val="等线"/>
      <charset val="134"/>
      <scheme val="minor"/>
    </font>
    <font>
      <b/>
      <sz val="11"/>
      <color rgb="FFFF0000"/>
      <name val="等线"/>
      <charset val="134"/>
      <scheme val="minor"/>
    </font>
    <font>
      <b/>
      <sz val="11"/>
      <color rgb="FFFF0000"/>
      <name val="等线"/>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font>
    <font>
      <strike/>
      <sz val="11"/>
      <color theme="1"/>
      <name val="等线"/>
      <charset val="134"/>
      <scheme val="minor"/>
    </font>
    <font>
      <strike/>
      <sz val="11"/>
      <color theme="5"/>
      <name val="等线"/>
      <charset val="134"/>
      <scheme val="minor"/>
    </font>
    <font>
      <sz val="11"/>
      <color rgb="FFC00000"/>
      <name val="等线"/>
      <charset val="134"/>
    </font>
    <font>
      <sz val="11"/>
      <color theme="4"/>
      <name val="等线"/>
      <charset val="134"/>
      <scheme val="minor"/>
    </font>
    <font>
      <sz val="11"/>
      <color rgb="FF000000"/>
      <name val="宋体"/>
      <charset val="134"/>
    </font>
    <font>
      <sz val="10"/>
      <color rgb="FFFF0000"/>
      <name val="等线"/>
      <charset val="134"/>
      <scheme val="minor"/>
    </font>
    <font>
      <b/>
      <sz val="11"/>
      <color rgb="FF2972F4"/>
      <name val="等线"/>
      <charset val="134"/>
    </font>
  </fonts>
  <fills count="35">
    <fill>
      <patternFill patternType="none"/>
    </fill>
    <fill>
      <patternFill patternType="gray125"/>
    </fill>
    <fill>
      <patternFill patternType="solid">
        <fgColor theme="9"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22" fillId="0" borderId="5" applyNumberFormat="0" applyFill="0" applyAlignment="0" applyProtection="0">
      <alignment vertical="center"/>
    </xf>
    <xf numFmtId="0" fontId="22" fillId="0" borderId="0" applyNumberFormat="0" applyFill="0" applyBorder="0" applyAlignment="0" applyProtection="0">
      <alignment vertical="center"/>
    </xf>
    <xf numFmtId="0" fontId="23" fillId="5" borderId="6" applyNumberFormat="0" applyAlignment="0" applyProtection="0">
      <alignment vertical="center"/>
    </xf>
    <xf numFmtId="0" fontId="24" fillId="6" borderId="7" applyNumberFormat="0" applyAlignment="0" applyProtection="0">
      <alignment vertical="center"/>
    </xf>
    <xf numFmtId="0" fontId="25" fillId="6" borderId="6" applyNumberFormat="0" applyAlignment="0" applyProtection="0">
      <alignment vertical="center"/>
    </xf>
    <xf numFmtId="0" fontId="26" fillId="7" borderId="8" applyNumberFormat="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6">
    <xf numFmtId="0" fontId="0" fillId="0" borderId="0" xfId="0" applyAlignment="1">
      <alignment vertical="center"/>
    </xf>
    <xf numFmtId="0" fontId="0" fillId="0" borderId="0" xfId="0" applyNumberFormat="1" applyFill="1" applyBorder="1"/>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3" fillId="0" borderId="2" xfId="0" applyNumberFormat="1" applyFont="1" applyBorder="1" applyAlignment="1">
      <alignment horizontal="center" vertical="center"/>
    </xf>
    <xf numFmtId="0" fontId="4" fillId="0" borderId="2" xfId="0" applyFont="1" applyBorder="1" applyAlignment="1">
      <alignment horizontal="center" vertical="center"/>
    </xf>
    <xf numFmtId="0" fontId="5" fillId="0" borderId="2"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0" fillId="0" borderId="2" xfId="0" applyNumberFormat="1" applyBorder="1" applyAlignment="1">
      <alignment horizontal="center" vertical="center"/>
    </xf>
    <xf numFmtId="49"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0" fillId="0" borderId="2" xfId="0" applyNumberForma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left" vertical="top" wrapText="1"/>
    </xf>
    <xf numFmtId="0" fontId="10" fillId="0" borderId="2"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top" wrapText="1"/>
    </xf>
    <xf numFmtId="0" fontId="3" fillId="0" borderId="2" xfId="0" applyNumberFormat="1" applyFont="1" applyBorder="1" applyAlignment="1">
      <alignment horizontal="left" vertical="top" wrapText="1"/>
    </xf>
    <xf numFmtId="0" fontId="11" fillId="0" borderId="2" xfId="0" applyNumberFormat="1" applyFont="1" applyBorder="1" applyAlignment="1">
      <alignment horizontal="left" vertical="top" wrapText="1"/>
    </xf>
    <xf numFmtId="0" fontId="12" fillId="2" borderId="2" xfId="0" applyFont="1" applyFill="1" applyBorder="1" applyAlignment="1">
      <alignment horizontal="center" vertical="center" wrapText="1"/>
    </xf>
    <xf numFmtId="0" fontId="13" fillId="2" borderId="2" xfId="0" applyNumberFormat="1" applyFont="1" applyFill="1" applyBorder="1" applyAlignment="1">
      <alignment horizontal="center" vertical="center" wrapText="1"/>
    </xf>
    <xf numFmtId="0" fontId="14"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2" fillId="2" borderId="2"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0" borderId="2" xfId="0" applyBorder="1" applyAlignment="1">
      <alignment horizontal="left" vertical="top" wrapText="1"/>
    </xf>
    <xf numFmtId="49" fontId="3" fillId="0" borderId="2" xfId="0" applyNumberFormat="1" applyFont="1" applyBorder="1" applyAlignment="1">
      <alignment horizontal="left" vertical="top" wrapText="1"/>
    </xf>
    <xf numFmtId="0" fontId="13" fillId="0" borderId="2" xfId="0" applyFont="1" applyBorder="1" applyAlignment="1">
      <alignment horizontal="center" vertical="center" wrapText="1"/>
    </xf>
    <xf numFmtId="0" fontId="13" fillId="3" borderId="2" xfId="0" applyFont="1" applyFill="1" applyBorder="1" applyAlignment="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11" xfId="50"/>
    <cellStyle name="常规 10" xfId="51"/>
    <cellStyle name="常规 9" xfId="52"/>
    <cellStyle name="常规 7" xfId="53"/>
    <cellStyle name="常规 6" xfId="54"/>
    <cellStyle name="常规 5" xfId="55"/>
    <cellStyle name="常规 4" xfId="56"/>
    <cellStyle name="常规 8" xfId="57"/>
    <cellStyle name="常规 3" xfId="58"/>
    <cellStyle name="常规 2" xfId="59"/>
    <cellStyle name="常规 14" xfId="60"/>
    <cellStyle name="常规 13" xfId="6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1"/>
  <sheetViews>
    <sheetView tabSelected="1" zoomScale="70" zoomScaleNormal="70" workbookViewId="0">
      <pane ySplit="3" topLeftCell="A4" activePane="bottomLeft" state="frozen"/>
      <selection/>
      <selection pane="bottomLeft" activeCell="D106" sqref="D106"/>
    </sheetView>
  </sheetViews>
  <sheetFormatPr defaultColWidth="9" defaultRowHeight="13.8"/>
  <cols>
    <col min="1" max="1" width="7.2037037037037" customWidth="1"/>
    <col min="2" max="2" width="14.462962962963" customWidth="1"/>
    <col min="3" max="12" width="9.7962962962963" customWidth="1"/>
    <col min="13" max="13" width="21.7962962962963" customWidth="1"/>
    <col min="14" max="14" width="9.26851851851852" customWidth="1"/>
    <col min="15" max="15" width="5.7962962962963" customWidth="1"/>
    <col min="16" max="16" width="9.7962962962963" customWidth="1"/>
    <col min="17" max="17" width="25.8703703703704" customWidth="1"/>
    <col min="18" max="18" width="9.26851851851852" customWidth="1"/>
    <col min="19" max="19" width="15.3333333333333" customWidth="1"/>
    <col min="20" max="20" width="9.7962962962963" customWidth="1"/>
    <col min="21" max="21" width="21.7962962962963" customWidth="1"/>
    <col min="22" max="22" width="11.8333333333333" customWidth="1"/>
    <col min="23" max="23" width="17.5" customWidth="1"/>
    <col min="24" max="24" width="10.1296296296296" customWidth="1"/>
    <col min="25" max="25" width="9.26851851851852" customWidth="1"/>
    <col min="26" max="26" width="5.7962962962963" customWidth="1"/>
    <col min="27" max="27" width="13.8333333333333" customWidth="1"/>
  </cols>
  <sheetData>
    <row r="1" ht="32.45" customHeight="1" spans="1:26">
      <c r="A1" s="2" t="s">
        <v>0</v>
      </c>
      <c r="B1" s="2"/>
      <c r="C1" s="2"/>
      <c r="D1" s="2"/>
      <c r="E1" s="2"/>
      <c r="F1" s="2"/>
      <c r="G1" s="2"/>
      <c r="H1" s="2"/>
      <c r="I1" s="2"/>
      <c r="J1" s="2"/>
      <c r="K1" s="2"/>
      <c r="L1" s="2"/>
      <c r="M1" s="2"/>
      <c r="N1" s="2"/>
      <c r="O1" s="2"/>
      <c r="P1" s="2"/>
      <c r="Q1" s="2"/>
      <c r="R1" s="2"/>
      <c r="S1" s="2"/>
      <c r="T1" s="2"/>
      <c r="U1" s="2"/>
      <c r="V1" s="2"/>
      <c r="W1" s="2"/>
      <c r="X1" s="2"/>
      <c r="Y1" s="2"/>
      <c r="Z1" s="2"/>
    </row>
    <row r="2" ht="24" customHeight="1" spans="1:27">
      <c r="A2" s="3" t="s">
        <v>1</v>
      </c>
      <c r="B2" s="3" t="s">
        <v>2</v>
      </c>
      <c r="C2" s="3" t="s">
        <v>3</v>
      </c>
      <c r="D2" s="3" t="s">
        <v>4</v>
      </c>
      <c r="E2" s="4" t="s">
        <v>5</v>
      </c>
      <c r="F2" s="4" t="s">
        <v>6</v>
      </c>
      <c r="G2" s="4" t="s">
        <v>7</v>
      </c>
      <c r="H2" s="4" t="s">
        <v>8</v>
      </c>
      <c r="I2" s="4" t="s">
        <v>9</v>
      </c>
      <c r="J2" s="4" t="s">
        <v>10</v>
      </c>
      <c r="K2" s="4" t="s">
        <v>11</v>
      </c>
      <c r="L2" s="9" t="s">
        <v>12</v>
      </c>
      <c r="M2" s="9"/>
      <c r="N2" s="9"/>
      <c r="O2" s="9"/>
      <c r="P2" s="9" t="s">
        <v>13</v>
      </c>
      <c r="Q2" s="9"/>
      <c r="R2" s="9"/>
      <c r="S2" s="9"/>
      <c r="T2" s="9" t="s">
        <v>14</v>
      </c>
      <c r="U2" s="9"/>
      <c r="V2" s="9"/>
      <c r="W2" s="9"/>
      <c r="X2" s="9" t="s">
        <v>15</v>
      </c>
      <c r="Y2" s="9"/>
      <c r="Z2" s="9"/>
      <c r="AA2" s="26" t="s">
        <v>16</v>
      </c>
    </row>
    <row r="3" ht="39.4" customHeight="1" spans="1:27">
      <c r="A3" s="3"/>
      <c r="B3" s="3"/>
      <c r="C3" s="3"/>
      <c r="D3" s="3"/>
      <c r="E3" s="4"/>
      <c r="F3" s="4"/>
      <c r="G3" s="3"/>
      <c r="H3" s="4"/>
      <c r="I3" s="4"/>
      <c r="J3" s="4"/>
      <c r="K3" s="4"/>
      <c r="L3" s="4" t="s">
        <v>17</v>
      </c>
      <c r="M3" s="4" t="s">
        <v>18</v>
      </c>
      <c r="N3" s="4" t="s">
        <v>19</v>
      </c>
      <c r="O3" s="4" t="s">
        <v>20</v>
      </c>
      <c r="P3" s="4" t="s">
        <v>17</v>
      </c>
      <c r="Q3" s="4" t="s">
        <v>18</v>
      </c>
      <c r="R3" s="4" t="s">
        <v>19</v>
      </c>
      <c r="S3" s="4" t="s">
        <v>20</v>
      </c>
      <c r="T3" s="4" t="s">
        <v>17</v>
      </c>
      <c r="U3" s="4" t="s">
        <v>18</v>
      </c>
      <c r="V3" s="4" t="s">
        <v>19</v>
      </c>
      <c r="W3" s="4" t="s">
        <v>20</v>
      </c>
      <c r="X3" s="4" t="s">
        <v>21</v>
      </c>
      <c r="Y3" s="4" t="s">
        <v>19</v>
      </c>
      <c r="Z3" s="4" t="s">
        <v>20</v>
      </c>
      <c r="AA3" s="26"/>
    </row>
    <row r="4" ht="177.75" customHeight="1" spans="1:27">
      <c r="A4" s="5">
        <v>1</v>
      </c>
      <c r="B4" s="6" t="s">
        <v>22</v>
      </c>
      <c r="C4" s="6">
        <v>24327025</v>
      </c>
      <c r="D4" s="6" t="s">
        <v>23</v>
      </c>
      <c r="E4" s="6">
        <v>72</v>
      </c>
      <c r="F4" s="6" t="s">
        <v>24</v>
      </c>
      <c r="G4" s="6">
        <v>3.9111</v>
      </c>
      <c r="H4" s="6">
        <f>IF(G4&gt;3,0.6,G4*0.2)</f>
        <v>0.6</v>
      </c>
      <c r="I4" s="6">
        <f>(O4+S4+W4-Z4)*0.1</f>
        <v>0.545</v>
      </c>
      <c r="J4" s="6">
        <v>0</v>
      </c>
      <c r="K4" s="6">
        <f>G4+I4</f>
        <v>4.4561</v>
      </c>
      <c r="L4" s="6" t="s">
        <v>25</v>
      </c>
      <c r="M4" s="6" t="s">
        <v>26</v>
      </c>
      <c r="N4" s="6" t="s">
        <v>27</v>
      </c>
      <c r="O4" s="6">
        <v>0.05</v>
      </c>
      <c r="P4" s="6" t="s">
        <v>28</v>
      </c>
      <c r="Q4" s="6" t="s">
        <v>29</v>
      </c>
      <c r="R4" s="6" t="s">
        <v>30</v>
      </c>
      <c r="S4" s="6">
        <v>4.4</v>
      </c>
      <c r="T4" s="6" t="s">
        <v>31</v>
      </c>
      <c r="U4" s="6" t="s">
        <v>32</v>
      </c>
      <c r="V4" s="6" t="s">
        <v>33</v>
      </c>
      <c r="W4" s="6">
        <v>1</v>
      </c>
      <c r="X4" s="6">
        <v>0</v>
      </c>
      <c r="Y4" s="6">
        <v>0</v>
      </c>
      <c r="Z4" s="6">
        <v>0</v>
      </c>
      <c r="AA4" s="26"/>
    </row>
    <row r="5" ht="113" customHeight="1" spans="1:27">
      <c r="A5" s="5">
        <v>2</v>
      </c>
      <c r="B5" s="6" t="s">
        <v>22</v>
      </c>
      <c r="C5" s="6">
        <v>24327005</v>
      </c>
      <c r="D5" s="6" t="s">
        <v>34</v>
      </c>
      <c r="E5" s="6">
        <v>75</v>
      </c>
      <c r="F5" s="6" t="s">
        <v>35</v>
      </c>
      <c r="G5" s="6">
        <v>3.9535</v>
      </c>
      <c r="H5" s="6">
        <f>IF(G5&gt;3,0.6,G5*0.2)</f>
        <v>0.6</v>
      </c>
      <c r="I5" s="6">
        <f>(O5+S5+W5-Z5)*0.1</f>
        <v>0.105</v>
      </c>
      <c r="J5" s="6">
        <v>0</v>
      </c>
      <c r="K5" s="6">
        <f>G5+I5</f>
        <v>4.0585</v>
      </c>
      <c r="L5" s="6" t="s">
        <v>36</v>
      </c>
      <c r="M5" s="6" t="s">
        <v>37</v>
      </c>
      <c r="N5" s="6" t="s">
        <v>38</v>
      </c>
      <c r="O5" s="6">
        <v>0.05</v>
      </c>
      <c r="P5" s="6" t="s">
        <v>39</v>
      </c>
      <c r="Q5" s="6" t="s">
        <v>40</v>
      </c>
      <c r="R5" s="6" t="s">
        <v>41</v>
      </c>
      <c r="S5" s="6">
        <v>0.7</v>
      </c>
      <c r="T5" s="6" t="s">
        <v>42</v>
      </c>
      <c r="U5" s="6" t="s">
        <v>43</v>
      </c>
      <c r="V5" s="6" t="s">
        <v>44</v>
      </c>
      <c r="W5" s="6">
        <v>0.3</v>
      </c>
      <c r="X5" s="6">
        <v>0</v>
      </c>
      <c r="Y5" s="6">
        <v>0</v>
      </c>
      <c r="Z5" s="6">
        <v>0</v>
      </c>
      <c r="AA5" s="26"/>
    </row>
    <row r="6" ht="157.15" customHeight="1" spans="1:27">
      <c r="A6" s="5">
        <v>3</v>
      </c>
      <c r="B6" s="6" t="s">
        <v>22</v>
      </c>
      <c r="C6" s="6">
        <v>24327001</v>
      </c>
      <c r="D6" s="6" t="s">
        <v>45</v>
      </c>
      <c r="E6" s="6">
        <v>67</v>
      </c>
      <c r="F6" s="6" t="s">
        <v>46</v>
      </c>
      <c r="G6" s="6">
        <v>3.6082</v>
      </c>
      <c r="H6" s="6">
        <f>IF(G6&gt;3,0.6,G6*0.2)</f>
        <v>0.6</v>
      </c>
      <c r="I6" s="6">
        <f>(O6+S6+W6-Z6)*0.1</f>
        <v>0.155</v>
      </c>
      <c r="J6" s="6">
        <v>0</v>
      </c>
      <c r="K6" s="6">
        <f>G6+I6</f>
        <v>3.7632</v>
      </c>
      <c r="L6" s="6" t="s">
        <v>47</v>
      </c>
      <c r="M6" s="10" t="s">
        <v>48</v>
      </c>
      <c r="N6" s="6" t="s">
        <v>49</v>
      </c>
      <c r="O6" s="6">
        <v>0.05</v>
      </c>
      <c r="P6" s="6" t="s">
        <v>50</v>
      </c>
      <c r="Q6" s="6" t="s">
        <v>51</v>
      </c>
      <c r="R6" s="6" t="s">
        <v>52</v>
      </c>
      <c r="S6" s="6">
        <v>0.5</v>
      </c>
      <c r="T6" s="6" t="s">
        <v>53</v>
      </c>
      <c r="U6" s="6" t="s">
        <v>54</v>
      </c>
      <c r="V6" s="6">
        <v>0</v>
      </c>
      <c r="W6" s="6">
        <v>1</v>
      </c>
      <c r="X6" s="6">
        <v>0</v>
      </c>
      <c r="Y6" s="6">
        <v>0</v>
      </c>
      <c r="Z6" s="6">
        <v>0</v>
      </c>
      <c r="AA6" s="27" t="s">
        <v>55</v>
      </c>
    </row>
    <row r="7" ht="193.5" customHeight="1" spans="1:27">
      <c r="A7" s="5">
        <v>4</v>
      </c>
      <c r="B7" s="6" t="s">
        <v>22</v>
      </c>
      <c r="C7" s="6">
        <v>24327031</v>
      </c>
      <c r="D7" s="6" t="s">
        <v>56</v>
      </c>
      <c r="E7" s="6">
        <v>84</v>
      </c>
      <c r="F7" s="6" t="s">
        <v>57</v>
      </c>
      <c r="G7" s="6">
        <v>3.05</v>
      </c>
      <c r="H7" s="6">
        <f>IF(G7&gt;3,0.6,G7*0.2)</f>
        <v>0.6</v>
      </c>
      <c r="I7" s="6">
        <f>(O7+S7+W7-Z7)*0.1</f>
        <v>0.31</v>
      </c>
      <c r="J7" s="6">
        <v>0</v>
      </c>
      <c r="K7" s="6">
        <f>G7+I7</f>
        <v>3.36</v>
      </c>
      <c r="L7" s="6" t="s">
        <v>58</v>
      </c>
      <c r="M7" s="6" t="s">
        <v>59</v>
      </c>
      <c r="N7" s="6" t="s">
        <v>60</v>
      </c>
      <c r="O7" s="11">
        <v>0.25</v>
      </c>
      <c r="P7" s="6" t="s">
        <v>61</v>
      </c>
      <c r="Q7" s="6" t="s">
        <v>62</v>
      </c>
      <c r="R7" s="6" t="s">
        <v>63</v>
      </c>
      <c r="S7" s="6">
        <v>0.3</v>
      </c>
      <c r="T7" s="6" t="s">
        <v>64</v>
      </c>
      <c r="U7" s="6" t="s">
        <v>65</v>
      </c>
      <c r="V7" s="6">
        <v>0</v>
      </c>
      <c r="W7" s="6">
        <v>2.55</v>
      </c>
      <c r="X7" s="6">
        <v>0</v>
      </c>
      <c r="Y7" s="6">
        <v>0</v>
      </c>
      <c r="Z7" s="6">
        <v>0</v>
      </c>
      <c r="AA7" s="27" t="s">
        <v>66</v>
      </c>
    </row>
    <row r="8" ht="119.25" customHeight="1" spans="1:27">
      <c r="A8" s="5">
        <v>5</v>
      </c>
      <c r="B8" s="6" t="s">
        <v>67</v>
      </c>
      <c r="C8" s="6">
        <v>24327046</v>
      </c>
      <c r="D8" s="6" t="s">
        <v>68</v>
      </c>
      <c r="E8" s="6" t="s">
        <v>69</v>
      </c>
      <c r="F8" s="6" t="s">
        <v>70</v>
      </c>
      <c r="G8" s="6">
        <v>3.7828</v>
      </c>
      <c r="H8" s="6">
        <f>IF(G8&gt;3,0.6,G8*0.2)</f>
        <v>0.6</v>
      </c>
      <c r="I8" s="6">
        <f>(O8+S8+W8-Z8)*0.1</f>
        <v>0.3</v>
      </c>
      <c r="J8" s="6"/>
      <c r="K8" s="6">
        <f>G8+I8</f>
        <v>4.0828</v>
      </c>
      <c r="L8" s="6" t="s">
        <v>71</v>
      </c>
      <c r="M8" s="6" t="s">
        <v>72</v>
      </c>
      <c r="N8" s="6" t="s">
        <v>73</v>
      </c>
      <c r="O8" s="12">
        <v>0.1</v>
      </c>
      <c r="P8" s="6" t="s">
        <v>74</v>
      </c>
      <c r="Q8" s="10" t="s">
        <v>75</v>
      </c>
      <c r="R8" s="6" t="s">
        <v>76</v>
      </c>
      <c r="S8" s="13">
        <v>1.9</v>
      </c>
      <c r="T8" s="6" t="s">
        <v>77</v>
      </c>
      <c r="U8" s="6" t="s">
        <v>78</v>
      </c>
      <c r="V8" s="6">
        <v>0</v>
      </c>
      <c r="W8" s="12">
        <v>1</v>
      </c>
      <c r="X8" s="6" t="s">
        <v>79</v>
      </c>
      <c r="Y8" s="6" t="s">
        <v>79</v>
      </c>
      <c r="Z8" s="6">
        <v>0</v>
      </c>
      <c r="AA8" s="28" t="s">
        <v>80</v>
      </c>
    </row>
    <row r="9" ht="168.4" customHeight="1" spans="1:27">
      <c r="A9" s="5">
        <v>6</v>
      </c>
      <c r="B9" s="6" t="s">
        <v>67</v>
      </c>
      <c r="C9" s="6">
        <v>24327035</v>
      </c>
      <c r="D9" s="6" t="s">
        <v>81</v>
      </c>
      <c r="E9" s="6">
        <v>90</v>
      </c>
      <c r="F9" s="6" t="s">
        <v>82</v>
      </c>
      <c r="G9" s="6">
        <v>3.7404</v>
      </c>
      <c r="H9" s="6">
        <f>IF(G9&gt;3,0.6,G9*0.2)</f>
        <v>0.6</v>
      </c>
      <c r="I9" s="6">
        <f>(O9+S9+W9-Z9)*0.1</f>
        <v>0.195</v>
      </c>
      <c r="J9" s="6"/>
      <c r="K9" s="6">
        <f>G9+I9</f>
        <v>3.9354</v>
      </c>
      <c r="L9" s="6" t="s">
        <v>83</v>
      </c>
      <c r="M9" s="6" t="s">
        <v>84</v>
      </c>
      <c r="N9" s="6" t="s">
        <v>85</v>
      </c>
      <c r="O9" s="6">
        <v>0.05</v>
      </c>
      <c r="P9" s="6" t="s">
        <v>86</v>
      </c>
      <c r="Q9" s="10" t="s">
        <v>87</v>
      </c>
      <c r="R9" s="6" t="s">
        <v>88</v>
      </c>
      <c r="S9" s="13">
        <v>0.9</v>
      </c>
      <c r="T9" s="6" t="s">
        <v>31</v>
      </c>
      <c r="U9" s="6" t="s">
        <v>89</v>
      </c>
      <c r="V9" s="6"/>
      <c r="W9" s="6">
        <v>1</v>
      </c>
      <c r="X9" s="6">
        <v>0</v>
      </c>
      <c r="Y9" s="6">
        <v>0</v>
      </c>
      <c r="Z9" s="6">
        <v>0</v>
      </c>
      <c r="AA9" s="29" t="s">
        <v>90</v>
      </c>
    </row>
    <row r="10" ht="117.75" customHeight="1" spans="1:27">
      <c r="A10" s="5">
        <v>7</v>
      </c>
      <c r="B10" s="6" t="s">
        <v>67</v>
      </c>
      <c r="C10" s="6">
        <v>24327038</v>
      </c>
      <c r="D10" s="6" t="s">
        <v>91</v>
      </c>
      <c r="E10" s="6">
        <v>82</v>
      </c>
      <c r="F10" s="6" t="s">
        <v>92</v>
      </c>
      <c r="G10" s="7">
        <v>3.4414</v>
      </c>
      <c r="H10" s="6">
        <f>IF(G10&gt;3,0.6,G10*0.2)</f>
        <v>0.6</v>
      </c>
      <c r="I10" s="6">
        <f>(O10+S10+W10-Z10)*0.1</f>
        <v>0.467</v>
      </c>
      <c r="J10" s="6">
        <v>0</v>
      </c>
      <c r="K10" s="6">
        <f>G10+I10</f>
        <v>3.9084</v>
      </c>
      <c r="L10" s="6" t="s">
        <v>93</v>
      </c>
      <c r="M10" s="6" t="s">
        <v>94</v>
      </c>
      <c r="N10" s="6" t="s">
        <v>95</v>
      </c>
      <c r="O10" s="6">
        <v>0.05</v>
      </c>
      <c r="P10" s="6" t="s">
        <v>96</v>
      </c>
      <c r="Q10" s="6" t="s">
        <v>97</v>
      </c>
      <c r="R10" s="6" t="s">
        <v>98</v>
      </c>
      <c r="S10" s="6">
        <v>2.8</v>
      </c>
      <c r="T10" s="6" t="s">
        <v>99</v>
      </c>
      <c r="U10" s="6" t="s">
        <v>100</v>
      </c>
      <c r="V10" s="6" t="s">
        <v>79</v>
      </c>
      <c r="W10" s="6">
        <v>1.82</v>
      </c>
      <c r="X10" s="6">
        <v>0</v>
      </c>
      <c r="Y10" s="6">
        <v>0</v>
      </c>
      <c r="Z10" s="6">
        <v>0</v>
      </c>
      <c r="AA10" s="29" t="s">
        <v>101</v>
      </c>
    </row>
    <row r="11" ht="158.25" customHeight="1" spans="1:27">
      <c r="A11" s="5">
        <v>8</v>
      </c>
      <c r="B11" s="6" t="s">
        <v>67</v>
      </c>
      <c r="C11" s="6">
        <v>24327016</v>
      </c>
      <c r="D11" s="6" t="s">
        <v>102</v>
      </c>
      <c r="E11" s="6">
        <v>81</v>
      </c>
      <c r="F11" s="6">
        <v>107</v>
      </c>
      <c r="G11" s="6">
        <v>3.34</v>
      </c>
      <c r="H11" s="6">
        <f>IF(G11&gt;3,0.6,G11*0.2)</f>
        <v>0.6</v>
      </c>
      <c r="I11" s="6">
        <f>(O11+S11+W11-Z11)*0.1</f>
        <v>0.48</v>
      </c>
      <c r="J11" s="6">
        <v>0</v>
      </c>
      <c r="K11" s="6">
        <f>G11+I11</f>
        <v>3.82</v>
      </c>
      <c r="L11" s="6" t="s">
        <v>103</v>
      </c>
      <c r="M11" s="6" t="s">
        <v>104</v>
      </c>
      <c r="N11" s="6" t="s">
        <v>105</v>
      </c>
      <c r="O11" s="6">
        <v>0.4</v>
      </c>
      <c r="P11" s="6" t="s">
        <v>106</v>
      </c>
      <c r="Q11" s="20" t="s">
        <v>107</v>
      </c>
      <c r="R11" s="6" t="s">
        <v>108</v>
      </c>
      <c r="S11" s="13">
        <v>2.6</v>
      </c>
      <c r="T11" s="6" t="s">
        <v>109</v>
      </c>
      <c r="U11" s="20" t="s">
        <v>110</v>
      </c>
      <c r="V11" s="6">
        <v>0</v>
      </c>
      <c r="W11" s="13">
        <v>1.8</v>
      </c>
      <c r="X11" s="6">
        <v>0</v>
      </c>
      <c r="Y11" s="6">
        <v>0</v>
      </c>
      <c r="Z11" s="6">
        <v>0</v>
      </c>
      <c r="AA11" s="29" t="s">
        <v>111</v>
      </c>
    </row>
    <row r="12" ht="125" customHeight="1" spans="1:27">
      <c r="A12" s="5">
        <v>9</v>
      </c>
      <c r="B12" s="6" t="s">
        <v>67</v>
      </c>
      <c r="C12" s="6">
        <v>24327053</v>
      </c>
      <c r="D12" s="6" t="s">
        <v>112</v>
      </c>
      <c r="E12" s="6">
        <v>83</v>
      </c>
      <c r="F12" s="6" t="s">
        <v>113</v>
      </c>
      <c r="G12" s="6">
        <v>3.4919</v>
      </c>
      <c r="H12" s="6">
        <f>IF(G12&gt;3,0.6,G12*0.2)</f>
        <v>0.6</v>
      </c>
      <c r="I12" s="6">
        <f>(O12+S12+W12-Z12)*0.1</f>
        <v>0.326</v>
      </c>
      <c r="J12" s="6"/>
      <c r="K12" s="6">
        <f>G12+I12</f>
        <v>3.8179</v>
      </c>
      <c r="L12" s="6" t="s">
        <v>36</v>
      </c>
      <c r="M12" s="6" t="s">
        <v>114</v>
      </c>
      <c r="N12" s="6" t="s">
        <v>115</v>
      </c>
      <c r="O12" s="6">
        <v>0.05</v>
      </c>
      <c r="P12" s="6" t="s">
        <v>116</v>
      </c>
      <c r="Q12" s="21" t="s">
        <v>117</v>
      </c>
      <c r="R12" s="6" t="s">
        <v>118</v>
      </c>
      <c r="S12" s="17">
        <v>1.35</v>
      </c>
      <c r="T12" s="6" t="s">
        <v>119</v>
      </c>
      <c r="U12" s="6" t="s">
        <v>120</v>
      </c>
      <c r="V12" s="6" t="s">
        <v>121</v>
      </c>
      <c r="W12" s="6">
        <v>1.86</v>
      </c>
      <c r="X12" s="6">
        <v>0</v>
      </c>
      <c r="Y12" s="6">
        <v>0</v>
      </c>
      <c r="Z12" s="6">
        <v>0</v>
      </c>
      <c r="AA12" s="27" t="s">
        <v>122</v>
      </c>
    </row>
    <row r="13" ht="159" customHeight="1" spans="1:27">
      <c r="A13" s="5">
        <v>10</v>
      </c>
      <c r="B13" s="6" t="s">
        <v>67</v>
      </c>
      <c r="C13" s="6">
        <v>24327036</v>
      </c>
      <c r="D13" s="6" t="s">
        <v>123</v>
      </c>
      <c r="E13" s="6">
        <v>73</v>
      </c>
      <c r="F13" s="6" t="s">
        <v>124</v>
      </c>
      <c r="G13" s="6">
        <v>3.4204</v>
      </c>
      <c r="H13" s="6">
        <f>IF(G13&gt;3,0.6,G13*0.2)</f>
        <v>0.6</v>
      </c>
      <c r="I13" s="6">
        <f>(O13+S13+W13-Z13)*0.1</f>
        <v>0.353</v>
      </c>
      <c r="J13" s="6">
        <v>0</v>
      </c>
      <c r="K13" s="6">
        <f>G13+I13</f>
        <v>3.7734</v>
      </c>
      <c r="L13" s="6" t="s">
        <v>125</v>
      </c>
      <c r="M13" s="10" t="s">
        <v>126</v>
      </c>
      <c r="N13" s="6" t="s">
        <v>127</v>
      </c>
      <c r="O13" s="13">
        <v>0.5</v>
      </c>
      <c r="P13" s="6" t="s">
        <v>128</v>
      </c>
      <c r="Q13" s="10" t="s">
        <v>129</v>
      </c>
      <c r="R13" s="6" t="s">
        <v>130</v>
      </c>
      <c r="S13" s="12">
        <v>1.2</v>
      </c>
      <c r="T13" s="6" t="s">
        <v>131</v>
      </c>
      <c r="U13" s="6" t="s">
        <v>132</v>
      </c>
      <c r="V13" s="6" t="s">
        <v>133</v>
      </c>
      <c r="W13" s="12">
        <v>1.83</v>
      </c>
      <c r="X13" s="6">
        <v>0</v>
      </c>
      <c r="Y13" s="6">
        <v>0</v>
      </c>
      <c r="Z13" s="6">
        <v>0</v>
      </c>
      <c r="AA13" s="27" t="s">
        <v>134</v>
      </c>
    </row>
    <row r="14" ht="195" customHeight="1" spans="1:27">
      <c r="A14" s="5">
        <v>11</v>
      </c>
      <c r="B14" s="6" t="s">
        <v>67</v>
      </c>
      <c r="C14" s="6">
        <v>24327048</v>
      </c>
      <c r="D14" s="6" t="s">
        <v>135</v>
      </c>
      <c r="E14" s="6">
        <v>72</v>
      </c>
      <c r="F14" s="6" t="s">
        <v>136</v>
      </c>
      <c r="G14" s="6">
        <v>3.4343</v>
      </c>
      <c r="H14" s="6">
        <f>IF(G14&gt;3,0.6,G14*0.2)</f>
        <v>0.6</v>
      </c>
      <c r="I14" s="6">
        <f>(O14+S14+W14-Z14)*0.1</f>
        <v>0.272</v>
      </c>
      <c r="J14" s="6"/>
      <c r="K14" s="6">
        <f>G14+I14</f>
        <v>3.7063</v>
      </c>
      <c r="L14" s="6" t="s">
        <v>137</v>
      </c>
      <c r="M14" s="6" t="s">
        <v>138</v>
      </c>
      <c r="N14" s="6" t="s">
        <v>139</v>
      </c>
      <c r="O14" s="6">
        <v>0.1</v>
      </c>
      <c r="P14" s="6" t="s">
        <v>140</v>
      </c>
      <c r="Q14" s="6" t="s">
        <v>141</v>
      </c>
      <c r="R14" s="6" t="s">
        <v>142</v>
      </c>
      <c r="S14" s="12">
        <v>1.9</v>
      </c>
      <c r="T14" s="6" t="s">
        <v>143</v>
      </c>
      <c r="U14" s="6" t="s">
        <v>144</v>
      </c>
      <c r="V14" s="6" t="s">
        <v>145</v>
      </c>
      <c r="W14" s="12">
        <v>0.72</v>
      </c>
      <c r="X14" s="6">
        <v>0</v>
      </c>
      <c r="Y14" s="6" t="s">
        <v>146</v>
      </c>
      <c r="Z14" s="6">
        <v>0</v>
      </c>
      <c r="AA14" s="29"/>
    </row>
    <row r="15" ht="82.8" spans="1:27">
      <c r="A15" s="5">
        <v>12</v>
      </c>
      <c r="B15" s="6" t="s">
        <v>67</v>
      </c>
      <c r="C15" s="6">
        <v>24327050</v>
      </c>
      <c r="D15" s="6" t="s">
        <v>147</v>
      </c>
      <c r="E15" s="6">
        <v>85</v>
      </c>
      <c r="F15" s="6" t="s">
        <v>148</v>
      </c>
      <c r="G15" s="6">
        <v>3.398</v>
      </c>
      <c r="H15" s="6">
        <f>IF(G15&gt;3,0.6,G15*0.2)</f>
        <v>0.6</v>
      </c>
      <c r="I15" s="6">
        <f>(O15+S15+W15-Z15)*0.1</f>
        <v>0.01</v>
      </c>
      <c r="J15" s="6">
        <v>0</v>
      </c>
      <c r="K15" s="6">
        <f>G15+I15</f>
        <v>3.408</v>
      </c>
      <c r="L15" s="6">
        <v>0</v>
      </c>
      <c r="M15" s="6">
        <v>0</v>
      </c>
      <c r="N15" s="6">
        <v>0</v>
      </c>
      <c r="O15" s="6">
        <v>0</v>
      </c>
      <c r="P15" s="6" t="s">
        <v>149</v>
      </c>
      <c r="Q15" s="6" t="s">
        <v>150</v>
      </c>
      <c r="R15" s="6" t="s">
        <v>151</v>
      </c>
      <c r="S15" s="12">
        <v>0.1</v>
      </c>
      <c r="T15" s="6">
        <v>0</v>
      </c>
      <c r="U15" s="6">
        <v>0</v>
      </c>
      <c r="V15" s="6">
        <v>0</v>
      </c>
      <c r="W15" s="6">
        <v>0</v>
      </c>
      <c r="X15" s="6">
        <v>0</v>
      </c>
      <c r="Y15" s="6">
        <v>0</v>
      </c>
      <c r="Z15" s="6">
        <v>0</v>
      </c>
      <c r="AA15" s="26"/>
    </row>
    <row r="16" ht="55.2" spans="1:27">
      <c r="A16" s="5">
        <v>13</v>
      </c>
      <c r="B16" s="6" t="s">
        <v>67</v>
      </c>
      <c r="C16" s="6">
        <v>24327043</v>
      </c>
      <c r="D16" s="6" t="s">
        <v>152</v>
      </c>
      <c r="E16" s="6">
        <v>75</v>
      </c>
      <c r="F16" s="6" t="s">
        <v>153</v>
      </c>
      <c r="G16" s="6">
        <v>3.1949</v>
      </c>
      <c r="H16" s="6">
        <f>IF(G16&gt;3,0.6,G16*0.2)</f>
        <v>0.6</v>
      </c>
      <c r="I16" s="6">
        <f>(O16+S16+W16-Z16)*0.1</f>
        <v>0.025</v>
      </c>
      <c r="J16" s="6"/>
      <c r="K16" s="6">
        <f>G16+I16</f>
        <v>3.2199</v>
      </c>
      <c r="L16" s="6" t="s">
        <v>154</v>
      </c>
      <c r="M16" s="6" t="s">
        <v>155</v>
      </c>
      <c r="N16" s="6" t="s">
        <v>156</v>
      </c>
      <c r="O16" s="6">
        <v>0.05</v>
      </c>
      <c r="P16" s="6" t="s">
        <v>157</v>
      </c>
      <c r="Q16" s="6">
        <v>0</v>
      </c>
      <c r="R16" s="6">
        <v>0</v>
      </c>
      <c r="S16" s="6">
        <v>0</v>
      </c>
      <c r="T16" s="17" t="s">
        <v>158</v>
      </c>
      <c r="U16" s="17" t="s">
        <v>159</v>
      </c>
      <c r="V16" s="6">
        <v>0</v>
      </c>
      <c r="W16" s="17">
        <v>0.2</v>
      </c>
      <c r="X16" s="6">
        <v>0</v>
      </c>
      <c r="Y16" s="6">
        <v>0</v>
      </c>
      <c r="Z16" s="6">
        <v>0</v>
      </c>
      <c r="AA16" s="29" t="s">
        <v>160</v>
      </c>
    </row>
    <row r="17" ht="248.4" spans="1:27">
      <c r="A17" s="5">
        <v>14</v>
      </c>
      <c r="B17" s="6" t="s">
        <v>161</v>
      </c>
      <c r="C17" s="6">
        <v>23323042</v>
      </c>
      <c r="D17" s="6" t="s">
        <v>162</v>
      </c>
      <c r="E17" s="6">
        <v>88</v>
      </c>
      <c r="F17" s="6" t="s">
        <v>163</v>
      </c>
      <c r="G17" s="6">
        <v>4.3727</v>
      </c>
      <c r="H17" s="6">
        <f>IF(G17&gt;3,0.6,G17*0.2)</f>
        <v>0.6</v>
      </c>
      <c r="I17" s="14">
        <v>0.563</v>
      </c>
      <c r="J17" s="6">
        <v>0</v>
      </c>
      <c r="K17" s="14">
        <f>G17+I17</f>
        <v>4.9357</v>
      </c>
      <c r="L17" s="6" t="s">
        <v>164</v>
      </c>
      <c r="M17" s="6" t="s">
        <v>165</v>
      </c>
      <c r="N17" s="6" t="s">
        <v>166</v>
      </c>
      <c r="O17" s="6">
        <v>0.05</v>
      </c>
      <c r="P17" s="6" t="s">
        <v>167</v>
      </c>
      <c r="Q17" s="7" t="s">
        <v>168</v>
      </c>
      <c r="R17" s="6" t="s">
        <v>169</v>
      </c>
      <c r="S17" s="6">
        <v>6</v>
      </c>
      <c r="T17" s="6" t="s">
        <v>170</v>
      </c>
      <c r="U17" s="6" t="s">
        <v>171</v>
      </c>
      <c r="V17" s="6" t="s">
        <v>172</v>
      </c>
      <c r="W17" s="6">
        <v>0.58</v>
      </c>
      <c r="X17" s="6" t="s">
        <v>79</v>
      </c>
      <c r="Y17" s="6" t="s">
        <v>79</v>
      </c>
      <c r="Z17" s="6">
        <v>0</v>
      </c>
      <c r="AA17" s="27" t="s">
        <v>173</v>
      </c>
    </row>
    <row r="18" ht="41.4" spans="1:27">
      <c r="A18" s="5">
        <v>15</v>
      </c>
      <c r="B18" s="6" t="s">
        <v>161</v>
      </c>
      <c r="C18" s="6">
        <v>24326008</v>
      </c>
      <c r="D18" s="6" t="s">
        <v>174</v>
      </c>
      <c r="E18" s="6">
        <v>66</v>
      </c>
      <c r="F18" s="6" t="s">
        <v>175</v>
      </c>
      <c r="G18" s="6">
        <v>3.6673</v>
      </c>
      <c r="H18" s="6">
        <f>IF(G18&gt;3,0.6,G18*0.2)</f>
        <v>0.6</v>
      </c>
      <c r="I18" s="6">
        <f>(O18+S18+W18-Z18)*0.1</f>
        <v>0.045</v>
      </c>
      <c r="J18" s="6">
        <v>0</v>
      </c>
      <c r="K18" s="6">
        <f>G18+I18</f>
        <v>3.7123</v>
      </c>
      <c r="L18" s="6" t="s">
        <v>176</v>
      </c>
      <c r="M18" s="15" t="s">
        <v>177</v>
      </c>
      <c r="N18" s="6">
        <v>2025</v>
      </c>
      <c r="O18" s="6">
        <v>0.05</v>
      </c>
      <c r="P18" s="6" t="s">
        <v>178</v>
      </c>
      <c r="Q18" s="6" t="s">
        <v>179</v>
      </c>
      <c r="R18" s="6" t="s">
        <v>180</v>
      </c>
      <c r="S18" s="6">
        <v>0.1</v>
      </c>
      <c r="T18" s="6" t="s">
        <v>181</v>
      </c>
      <c r="U18" s="6" t="s">
        <v>175</v>
      </c>
      <c r="V18" s="6" t="s">
        <v>182</v>
      </c>
      <c r="W18" s="6">
        <v>0.3</v>
      </c>
      <c r="X18" s="6" t="s">
        <v>79</v>
      </c>
      <c r="Y18" s="6" t="s">
        <v>79</v>
      </c>
      <c r="Z18" s="6">
        <v>0</v>
      </c>
      <c r="AA18" s="26"/>
    </row>
    <row r="19" ht="179.4" spans="1:27">
      <c r="A19" s="5">
        <v>16</v>
      </c>
      <c r="B19" s="6" t="s">
        <v>161</v>
      </c>
      <c r="C19" s="6">
        <v>24326020</v>
      </c>
      <c r="D19" s="6" t="s">
        <v>183</v>
      </c>
      <c r="E19" s="6">
        <v>79</v>
      </c>
      <c r="F19" s="6" t="s">
        <v>184</v>
      </c>
      <c r="G19" s="6">
        <v>3.0091</v>
      </c>
      <c r="H19" s="6">
        <f>IF(G19&gt;3,0.6,G19*0.2)</f>
        <v>0.6</v>
      </c>
      <c r="I19" s="6">
        <f>(O19+S19+W19-Z19)*0.1</f>
        <v>0.475</v>
      </c>
      <c r="J19" s="6">
        <v>0</v>
      </c>
      <c r="K19" s="6">
        <f>G19+I19</f>
        <v>3.4841</v>
      </c>
      <c r="L19" s="6" t="s">
        <v>185</v>
      </c>
      <c r="M19" s="6" t="s">
        <v>186</v>
      </c>
      <c r="N19" s="6" t="s">
        <v>187</v>
      </c>
      <c r="O19" s="6">
        <v>0.25</v>
      </c>
      <c r="P19" s="6" t="s">
        <v>188</v>
      </c>
      <c r="Q19" s="6" t="s">
        <v>189</v>
      </c>
      <c r="R19" s="6" t="s">
        <v>190</v>
      </c>
      <c r="S19" s="6">
        <v>2.3</v>
      </c>
      <c r="T19" s="6" t="s">
        <v>191</v>
      </c>
      <c r="U19" s="6" t="s">
        <v>192</v>
      </c>
      <c r="V19" s="6" t="s">
        <v>193</v>
      </c>
      <c r="W19" s="6">
        <v>2.2</v>
      </c>
      <c r="X19" s="6" t="s">
        <v>79</v>
      </c>
      <c r="Y19" s="6" t="s">
        <v>79</v>
      </c>
      <c r="Z19" s="6">
        <v>0</v>
      </c>
      <c r="AA19" s="26"/>
    </row>
    <row r="20" ht="41.4" spans="1:27">
      <c r="A20" s="5">
        <v>17</v>
      </c>
      <c r="B20" s="6" t="s">
        <v>161</v>
      </c>
      <c r="C20" s="6">
        <v>24326016</v>
      </c>
      <c r="D20" s="6" t="s">
        <v>194</v>
      </c>
      <c r="E20" s="6">
        <v>72</v>
      </c>
      <c r="F20" s="6" t="s">
        <v>195</v>
      </c>
      <c r="G20" s="6">
        <v>3.2418</v>
      </c>
      <c r="H20" s="6">
        <f>IF(G20&gt;3,0.6,G20*0.2)</f>
        <v>0.6</v>
      </c>
      <c r="I20" s="6">
        <f>(O20+S20+W20-Z20)*0.1</f>
        <v>0.03</v>
      </c>
      <c r="J20" s="6">
        <v>0</v>
      </c>
      <c r="K20" s="6">
        <f>G20+I20</f>
        <v>3.2718</v>
      </c>
      <c r="L20" s="6" t="s">
        <v>196</v>
      </c>
      <c r="M20" s="16" t="s">
        <v>197</v>
      </c>
      <c r="N20" s="6">
        <v>2025</v>
      </c>
      <c r="O20" s="17">
        <v>0</v>
      </c>
      <c r="P20" s="6" t="s">
        <v>198</v>
      </c>
      <c r="Q20" s="6" t="s">
        <v>199</v>
      </c>
      <c r="R20" s="6"/>
      <c r="S20" s="6">
        <v>0.1</v>
      </c>
      <c r="T20" s="6" t="s">
        <v>200</v>
      </c>
      <c r="U20" s="6" t="s">
        <v>195</v>
      </c>
      <c r="V20" s="6" t="s">
        <v>201</v>
      </c>
      <c r="W20" s="6">
        <v>0.2</v>
      </c>
      <c r="X20" s="6" t="s">
        <v>79</v>
      </c>
      <c r="Y20" s="6" t="s">
        <v>79</v>
      </c>
      <c r="Z20" s="6">
        <v>0</v>
      </c>
      <c r="AA20" s="27" t="s">
        <v>202</v>
      </c>
    </row>
    <row r="21" ht="138" spans="1:27">
      <c r="A21" s="5">
        <v>18</v>
      </c>
      <c r="B21" s="6" t="s">
        <v>203</v>
      </c>
      <c r="C21" s="6">
        <v>24326025</v>
      </c>
      <c r="D21" s="6" t="s">
        <v>204</v>
      </c>
      <c r="E21" s="6">
        <v>61</v>
      </c>
      <c r="F21" s="6" t="s">
        <v>205</v>
      </c>
      <c r="G21" s="6">
        <v>3.86</v>
      </c>
      <c r="H21" s="6">
        <f>IF(G21&gt;3,0.6,G21*0.2)</f>
        <v>0.6</v>
      </c>
      <c r="I21" s="6">
        <f>(O21+S21+W21-Z21)*0.1</f>
        <v>0.4</v>
      </c>
      <c r="J21" s="6">
        <v>0</v>
      </c>
      <c r="K21" s="6">
        <f>G21+I21</f>
        <v>4.26</v>
      </c>
      <c r="L21" s="6" t="s">
        <v>79</v>
      </c>
      <c r="M21" s="6" t="s">
        <v>79</v>
      </c>
      <c r="N21" s="6" t="s">
        <v>79</v>
      </c>
      <c r="O21" s="6">
        <v>0</v>
      </c>
      <c r="P21" s="6" t="s">
        <v>206</v>
      </c>
      <c r="Q21" s="6" t="s">
        <v>207</v>
      </c>
      <c r="R21" s="6" t="s">
        <v>208</v>
      </c>
      <c r="S21" s="6">
        <v>3.9</v>
      </c>
      <c r="T21" s="6" t="s">
        <v>209</v>
      </c>
      <c r="U21" s="6" t="s">
        <v>210</v>
      </c>
      <c r="V21" s="6" t="s">
        <v>79</v>
      </c>
      <c r="W21" s="6">
        <v>0.1</v>
      </c>
      <c r="X21" s="6" t="s">
        <v>79</v>
      </c>
      <c r="Y21" s="6" t="s">
        <v>79</v>
      </c>
      <c r="Z21" s="6">
        <v>0</v>
      </c>
      <c r="AA21" s="26"/>
    </row>
    <row r="22" ht="110.4" spans="1:27">
      <c r="A22" s="5">
        <v>19</v>
      </c>
      <c r="B22" s="6" t="s">
        <v>203</v>
      </c>
      <c r="C22" s="6">
        <v>24326021</v>
      </c>
      <c r="D22" s="6" t="s">
        <v>211</v>
      </c>
      <c r="E22" s="6">
        <v>77</v>
      </c>
      <c r="F22" s="6" t="s">
        <v>212</v>
      </c>
      <c r="G22" s="6">
        <v>4.1055</v>
      </c>
      <c r="H22" s="6">
        <f>IF(G22&gt;3,0.6,G22*0.2)</f>
        <v>0.6</v>
      </c>
      <c r="I22" s="6">
        <f>(O22+S22+W22-Z22)*0.1</f>
        <v>0.05</v>
      </c>
      <c r="J22" s="6">
        <v>0</v>
      </c>
      <c r="K22" s="6">
        <f>G22+I22</f>
        <v>4.1555</v>
      </c>
      <c r="L22" s="6" t="s">
        <v>79</v>
      </c>
      <c r="M22" s="6" t="s">
        <v>79</v>
      </c>
      <c r="N22" s="6" t="s">
        <v>79</v>
      </c>
      <c r="O22" s="6">
        <v>0</v>
      </c>
      <c r="P22" s="6" t="s">
        <v>213</v>
      </c>
      <c r="Q22" s="6" t="s">
        <v>214</v>
      </c>
      <c r="R22" s="6" t="s">
        <v>215</v>
      </c>
      <c r="S22" s="6">
        <v>0.5</v>
      </c>
      <c r="T22" s="6">
        <v>0</v>
      </c>
      <c r="U22" s="6">
        <v>0</v>
      </c>
      <c r="V22" s="6" t="s">
        <v>79</v>
      </c>
      <c r="W22" s="6">
        <v>0</v>
      </c>
      <c r="X22" s="6" t="s">
        <v>79</v>
      </c>
      <c r="Y22" s="6" t="s">
        <v>79</v>
      </c>
      <c r="Z22" s="6">
        <v>0</v>
      </c>
      <c r="AA22" s="26"/>
    </row>
    <row r="23" ht="82.8" spans="1:27">
      <c r="A23" s="5">
        <v>20</v>
      </c>
      <c r="B23" s="6" t="s">
        <v>203</v>
      </c>
      <c r="C23" s="6">
        <v>23365144</v>
      </c>
      <c r="D23" s="6" t="s">
        <v>216</v>
      </c>
      <c r="E23" s="6">
        <v>89</v>
      </c>
      <c r="F23" s="6" t="s">
        <v>217</v>
      </c>
      <c r="G23" s="6">
        <v>3.8857</v>
      </c>
      <c r="H23" s="6">
        <f>IF(G23&gt;3,0.6,G23*0.2)</f>
        <v>0.6</v>
      </c>
      <c r="I23" s="6">
        <f>(O23+S23+W23-Z23)*0.1</f>
        <v>0.24</v>
      </c>
      <c r="J23" s="6">
        <v>0</v>
      </c>
      <c r="K23" s="6">
        <f>G23+I23</f>
        <v>4.1257</v>
      </c>
      <c r="L23" s="6" t="s">
        <v>79</v>
      </c>
      <c r="M23" s="6" t="s">
        <v>79</v>
      </c>
      <c r="N23" s="6" t="s">
        <v>79</v>
      </c>
      <c r="O23" s="6">
        <v>0</v>
      </c>
      <c r="P23" s="6" t="s">
        <v>218</v>
      </c>
      <c r="Q23" s="6" t="s">
        <v>219</v>
      </c>
      <c r="R23" s="6" t="s">
        <v>220</v>
      </c>
      <c r="S23" s="6">
        <v>2.3</v>
      </c>
      <c r="T23" s="6" t="s">
        <v>31</v>
      </c>
      <c r="U23" s="6" t="s">
        <v>221</v>
      </c>
      <c r="V23" s="6" t="s">
        <v>222</v>
      </c>
      <c r="W23" s="6">
        <v>0.1</v>
      </c>
      <c r="X23" s="6" t="s">
        <v>79</v>
      </c>
      <c r="Y23" s="6" t="s">
        <v>79</v>
      </c>
      <c r="Z23" s="6">
        <v>0</v>
      </c>
      <c r="AA23" s="26"/>
    </row>
    <row r="24" ht="400.2" spans="1:27">
      <c r="A24" s="5">
        <v>21</v>
      </c>
      <c r="B24" s="6" t="s">
        <v>203</v>
      </c>
      <c r="C24" s="6">
        <v>24326043</v>
      </c>
      <c r="D24" s="6" t="s">
        <v>223</v>
      </c>
      <c r="E24" s="6">
        <v>90</v>
      </c>
      <c r="F24" s="6" t="s">
        <v>224</v>
      </c>
      <c r="G24" s="6">
        <v>3.3982</v>
      </c>
      <c r="H24" s="6">
        <f>IF(G24&gt;3,0.6,G24*0.2)</f>
        <v>0.6</v>
      </c>
      <c r="I24" s="6" t="str">
        <f>IF((O24+S24+W24-Z24)*0.1&gt;=H24,"0.6","O27+S27+W27-Z27)*0.1")</f>
        <v>0.6</v>
      </c>
      <c r="J24" s="6">
        <v>0</v>
      </c>
      <c r="K24" s="6">
        <f>G24+I24</f>
        <v>3.9982</v>
      </c>
      <c r="L24" s="6" t="s">
        <v>225</v>
      </c>
      <c r="M24" s="6" t="s">
        <v>226</v>
      </c>
      <c r="N24" s="6" t="s">
        <v>227</v>
      </c>
      <c r="O24" s="6">
        <v>0.5</v>
      </c>
      <c r="P24" s="6" t="s">
        <v>228</v>
      </c>
      <c r="Q24" s="6" t="s">
        <v>229</v>
      </c>
      <c r="R24" s="6" t="s">
        <v>230</v>
      </c>
      <c r="S24" s="6">
        <v>3.4</v>
      </c>
      <c r="T24" s="6" t="s">
        <v>231</v>
      </c>
      <c r="U24" s="6" t="s">
        <v>232</v>
      </c>
      <c r="V24" s="6" t="s">
        <v>79</v>
      </c>
      <c r="W24" s="6">
        <v>2.5</v>
      </c>
      <c r="X24" s="6" t="s">
        <v>79</v>
      </c>
      <c r="Y24" s="6" t="s">
        <v>79</v>
      </c>
      <c r="Z24" s="6">
        <v>0</v>
      </c>
      <c r="AA24" s="26"/>
    </row>
    <row r="25" ht="82.8" spans="1:27">
      <c r="A25" s="5">
        <v>22</v>
      </c>
      <c r="B25" s="6" t="s">
        <v>203</v>
      </c>
      <c r="C25" s="6">
        <v>24326034</v>
      </c>
      <c r="D25" s="6" t="s">
        <v>233</v>
      </c>
      <c r="E25" s="6">
        <v>91</v>
      </c>
      <c r="F25" s="6" t="s">
        <v>234</v>
      </c>
      <c r="G25" s="6">
        <v>3.8091</v>
      </c>
      <c r="H25" s="6">
        <f>IF(G25&gt;3,0.6,G25*0.2)</f>
        <v>0.6</v>
      </c>
      <c r="I25" s="6">
        <f>(O25+S25+W25-Z25)*0.1</f>
        <v>0.115</v>
      </c>
      <c r="J25" s="6">
        <v>0</v>
      </c>
      <c r="K25" s="6">
        <f>G25+I25</f>
        <v>3.9241</v>
      </c>
      <c r="L25" s="6" t="s">
        <v>79</v>
      </c>
      <c r="M25" s="6" t="s">
        <v>79</v>
      </c>
      <c r="N25" s="6" t="s">
        <v>79</v>
      </c>
      <c r="O25" s="6">
        <v>0</v>
      </c>
      <c r="P25" s="6" t="s">
        <v>235</v>
      </c>
      <c r="Q25" s="6" t="s">
        <v>236</v>
      </c>
      <c r="R25" s="6" t="s">
        <v>237</v>
      </c>
      <c r="S25" s="6">
        <v>0.5</v>
      </c>
      <c r="T25" s="6" t="s">
        <v>238</v>
      </c>
      <c r="U25" s="6" t="s">
        <v>239</v>
      </c>
      <c r="V25" s="6" t="s">
        <v>240</v>
      </c>
      <c r="W25" s="6">
        <v>0.65</v>
      </c>
      <c r="X25" s="6" t="s">
        <v>79</v>
      </c>
      <c r="Y25" s="6" t="s">
        <v>79</v>
      </c>
      <c r="Z25" s="6">
        <v>0</v>
      </c>
      <c r="AA25" s="26"/>
    </row>
    <row r="26" ht="138" spans="1:27">
      <c r="A26" s="5">
        <v>23</v>
      </c>
      <c r="B26" s="5" t="s">
        <v>203</v>
      </c>
      <c r="C26" s="6">
        <v>24326027</v>
      </c>
      <c r="D26" s="6" t="s">
        <v>241</v>
      </c>
      <c r="E26" s="6">
        <v>91</v>
      </c>
      <c r="F26" s="6">
        <v>31.5</v>
      </c>
      <c r="G26" s="6">
        <v>3.6709</v>
      </c>
      <c r="H26" s="6">
        <f>IF(G26&gt;3,0.6,G26*0.2)</f>
        <v>0.6</v>
      </c>
      <c r="I26" s="6">
        <f>(O26+S26+W26-Z26)*0.1</f>
        <v>0.113</v>
      </c>
      <c r="J26" s="6">
        <v>0</v>
      </c>
      <c r="K26" s="6">
        <f>G26+I26</f>
        <v>3.7839</v>
      </c>
      <c r="L26" s="6" t="s">
        <v>79</v>
      </c>
      <c r="M26" s="6" t="s">
        <v>79</v>
      </c>
      <c r="N26" s="6" t="s">
        <v>79</v>
      </c>
      <c r="O26" s="6">
        <v>0</v>
      </c>
      <c r="P26" s="6" t="s">
        <v>242</v>
      </c>
      <c r="Q26" s="6" t="s">
        <v>243</v>
      </c>
      <c r="R26" s="6" t="s">
        <v>244</v>
      </c>
      <c r="S26" s="6">
        <v>0.1</v>
      </c>
      <c r="T26" s="6" t="s">
        <v>245</v>
      </c>
      <c r="U26" s="6" t="s">
        <v>246</v>
      </c>
      <c r="V26" s="6" t="s">
        <v>79</v>
      </c>
      <c r="W26" s="6">
        <v>1.03</v>
      </c>
      <c r="X26" s="6" t="s">
        <v>79</v>
      </c>
      <c r="Y26" s="6" t="s">
        <v>79</v>
      </c>
      <c r="Z26" s="6">
        <v>0</v>
      </c>
      <c r="AA26" s="26"/>
    </row>
    <row r="27" ht="82.8" spans="1:27">
      <c r="A27" s="5">
        <v>24</v>
      </c>
      <c r="B27" s="6" t="s">
        <v>203</v>
      </c>
      <c r="C27" s="6">
        <v>24326033</v>
      </c>
      <c r="D27" s="6" t="s">
        <v>247</v>
      </c>
      <c r="E27" s="6">
        <v>88</v>
      </c>
      <c r="F27" s="6" t="s">
        <v>248</v>
      </c>
      <c r="G27" s="6">
        <v>3.3018</v>
      </c>
      <c r="H27" s="6">
        <f>IF(G27&gt;3,0.6,G27*0.2)</f>
        <v>0.6</v>
      </c>
      <c r="I27" s="6">
        <f>(O27+S27+W27-Z27)*0.1</f>
        <v>0.233</v>
      </c>
      <c r="J27" s="6">
        <v>0</v>
      </c>
      <c r="K27" s="6">
        <f>G27+I27</f>
        <v>3.5348</v>
      </c>
      <c r="L27" s="6" t="s">
        <v>79</v>
      </c>
      <c r="M27" s="6" t="s">
        <v>79</v>
      </c>
      <c r="N27" s="6" t="s">
        <v>79</v>
      </c>
      <c r="O27" s="6">
        <v>0</v>
      </c>
      <c r="P27" s="6" t="s">
        <v>249</v>
      </c>
      <c r="Q27" s="6" t="s">
        <v>250</v>
      </c>
      <c r="R27" s="6" t="s">
        <v>251</v>
      </c>
      <c r="S27" s="6">
        <v>0.5</v>
      </c>
      <c r="T27" s="6" t="s">
        <v>252</v>
      </c>
      <c r="U27" s="6" t="s">
        <v>253</v>
      </c>
      <c r="V27" s="6" t="s">
        <v>254</v>
      </c>
      <c r="W27" s="6">
        <v>1.83</v>
      </c>
      <c r="X27" s="6" t="s">
        <v>79</v>
      </c>
      <c r="Y27" s="6" t="s">
        <v>79</v>
      </c>
      <c r="Z27" s="6">
        <v>0</v>
      </c>
      <c r="AA27" s="26"/>
    </row>
    <row r="28" ht="409.5" spans="1:27">
      <c r="A28" s="5">
        <v>25</v>
      </c>
      <c r="B28" s="6" t="s">
        <v>255</v>
      </c>
      <c r="C28" s="6">
        <v>23363057</v>
      </c>
      <c r="D28" s="6" t="s">
        <v>256</v>
      </c>
      <c r="E28" s="6">
        <v>93</v>
      </c>
      <c r="F28" s="6" t="s">
        <v>257</v>
      </c>
      <c r="G28" s="6">
        <v>4.4518</v>
      </c>
      <c r="H28" s="6">
        <f>IF(G28&gt;3,0.6,G28*0.2)</f>
        <v>0.6</v>
      </c>
      <c r="I28" s="6">
        <f>(O28+S28+W28-Z28)*0.1</f>
        <v>0.432</v>
      </c>
      <c r="J28" s="6"/>
      <c r="K28" s="6">
        <f>G28+I28</f>
        <v>4.8838</v>
      </c>
      <c r="L28" s="6" t="s">
        <v>79</v>
      </c>
      <c r="M28" s="6" t="s">
        <v>79</v>
      </c>
      <c r="N28" s="6"/>
      <c r="O28" s="6">
        <v>0</v>
      </c>
      <c r="P28" s="6" t="s">
        <v>258</v>
      </c>
      <c r="Q28" s="6" t="s">
        <v>259</v>
      </c>
      <c r="R28" s="6" t="s">
        <v>260</v>
      </c>
      <c r="S28" s="12">
        <v>3.6</v>
      </c>
      <c r="T28" s="6" t="s">
        <v>261</v>
      </c>
      <c r="U28" s="6" t="s">
        <v>262</v>
      </c>
      <c r="V28" s="6"/>
      <c r="W28" s="12">
        <v>0.72</v>
      </c>
      <c r="X28" s="6"/>
      <c r="Y28" s="6"/>
      <c r="Z28" s="6"/>
      <c r="AA28" s="29" t="s">
        <v>263</v>
      </c>
    </row>
    <row r="29" ht="138" spans="1:27">
      <c r="A29" s="5">
        <v>26</v>
      </c>
      <c r="B29" s="6" t="s">
        <v>255</v>
      </c>
      <c r="C29" s="6">
        <v>23363073</v>
      </c>
      <c r="D29" s="6" t="s">
        <v>264</v>
      </c>
      <c r="E29" s="6" t="s">
        <v>265</v>
      </c>
      <c r="F29" s="6" t="s">
        <v>266</v>
      </c>
      <c r="G29" s="6">
        <v>4.4851</v>
      </c>
      <c r="H29" s="6">
        <f>IF(G29&gt;3,0.6,G29*0.2)</f>
        <v>0.6</v>
      </c>
      <c r="I29" s="6">
        <f>(O29+S29+W29-Z29)*0.1</f>
        <v>0.3</v>
      </c>
      <c r="J29" s="6"/>
      <c r="K29" s="6">
        <f>G29+I29</f>
        <v>4.7851</v>
      </c>
      <c r="L29" s="6"/>
      <c r="M29" s="6"/>
      <c r="N29" s="6"/>
      <c r="O29" s="6"/>
      <c r="P29" s="6" t="s">
        <v>267</v>
      </c>
      <c r="Q29" s="6" t="s">
        <v>268</v>
      </c>
      <c r="R29" s="6" t="s">
        <v>269</v>
      </c>
      <c r="S29" s="6">
        <v>2.9</v>
      </c>
      <c r="T29" s="6" t="s">
        <v>270</v>
      </c>
      <c r="U29" s="6" t="s">
        <v>271</v>
      </c>
      <c r="V29" s="6" t="s">
        <v>272</v>
      </c>
      <c r="W29" s="6">
        <v>0.1</v>
      </c>
      <c r="X29" s="6"/>
      <c r="Y29" s="6"/>
      <c r="Z29" s="6"/>
      <c r="AA29" s="26"/>
    </row>
    <row r="30" ht="259.5" customHeight="1" spans="1:27">
      <c r="A30" s="5">
        <v>27</v>
      </c>
      <c r="B30" s="6" t="s">
        <v>255</v>
      </c>
      <c r="C30" s="6">
        <v>23363063</v>
      </c>
      <c r="D30" s="6" t="s">
        <v>273</v>
      </c>
      <c r="E30" s="6">
        <v>74</v>
      </c>
      <c r="F30" s="6" t="s">
        <v>274</v>
      </c>
      <c r="G30" s="6">
        <v>4.0573</v>
      </c>
      <c r="H30" s="6">
        <f>IF(G30&gt;3,0.6,G30*0.2)</f>
        <v>0.6</v>
      </c>
      <c r="I30" s="6">
        <f>(O30+S30+W30-Z30)*0.1</f>
        <v>0.35</v>
      </c>
      <c r="J30" s="6"/>
      <c r="K30" s="6">
        <f>G30+I30</f>
        <v>4.4073</v>
      </c>
      <c r="L30" s="6" t="s">
        <v>275</v>
      </c>
      <c r="M30" s="6" t="s">
        <v>276</v>
      </c>
      <c r="N30" s="6" t="s">
        <v>277</v>
      </c>
      <c r="O30" s="12">
        <v>0.1</v>
      </c>
      <c r="P30" s="6" t="s">
        <v>278</v>
      </c>
      <c r="Q30" s="6" t="s">
        <v>279</v>
      </c>
      <c r="R30" s="6" t="s">
        <v>280</v>
      </c>
      <c r="S30" s="6">
        <v>2.4</v>
      </c>
      <c r="T30" s="6" t="s">
        <v>281</v>
      </c>
      <c r="U30" s="6" t="s">
        <v>282</v>
      </c>
      <c r="V30" s="6" t="s">
        <v>283</v>
      </c>
      <c r="W30" s="12">
        <v>1</v>
      </c>
      <c r="X30" s="6"/>
      <c r="Y30" s="6"/>
      <c r="Z30" s="6"/>
      <c r="AA30" s="26"/>
    </row>
    <row r="31" ht="289.8" spans="1:27">
      <c r="A31" s="5">
        <v>28</v>
      </c>
      <c r="B31" s="6" t="s">
        <v>255</v>
      </c>
      <c r="C31" s="6">
        <v>23363068</v>
      </c>
      <c r="D31" s="6" t="s">
        <v>284</v>
      </c>
      <c r="E31" s="6">
        <v>83</v>
      </c>
      <c r="F31" s="6" t="s">
        <v>217</v>
      </c>
      <c r="G31" s="6">
        <v>3.743</v>
      </c>
      <c r="H31" s="6">
        <f>IF(G31&gt;3,0.6,G31*0.2)</f>
        <v>0.6</v>
      </c>
      <c r="I31" s="6">
        <f>(O31+S31+W31-Z31)*0.1</f>
        <v>0.245</v>
      </c>
      <c r="J31" s="6"/>
      <c r="K31" s="6">
        <f>G31+I31</f>
        <v>3.988</v>
      </c>
      <c r="L31" s="6" t="s">
        <v>285</v>
      </c>
      <c r="M31" s="6" t="s">
        <v>286</v>
      </c>
      <c r="N31" s="6" t="s">
        <v>287</v>
      </c>
      <c r="O31" s="6">
        <v>1.7</v>
      </c>
      <c r="P31" s="6" t="s">
        <v>288</v>
      </c>
      <c r="Q31" s="6" t="s">
        <v>289</v>
      </c>
      <c r="R31" s="6" t="s">
        <v>290</v>
      </c>
      <c r="S31" s="12">
        <v>0.5</v>
      </c>
      <c r="T31" s="6" t="s">
        <v>291</v>
      </c>
      <c r="U31" s="6" t="s">
        <v>292</v>
      </c>
      <c r="V31" s="6" t="s">
        <v>293</v>
      </c>
      <c r="W31" s="6">
        <v>0.25</v>
      </c>
      <c r="X31" s="6"/>
      <c r="Y31" s="6"/>
      <c r="Z31" s="6"/>
      <c r="AA31" s="26"/>
    </row>
    <row r="32" ht="96.6" spans="1:27">
      <c r="A32" s="5">
        <v>29</v>
      </c>
      <c r="B32" s="6" t="s">
        <v>255</v>
      </c>
      <c r="C32" s="6">
        <v>23363058</v>
      </c>
      <c r="D32" s="6" t="s">
        <v>294</v>
      </c>
      <c r="E32" s="6">
        <v>78</v>
      </c>
      <c r="F32" s="6" t="s">
        <v>295</v>
      </c>
      <c r="G32" s="6">
        <v>3.0258</v>
      </c>
      <c r="H32" s="6">
        <f>IF(G32&gt;3,0.6,G32*0.2)</f>
        <v>0.6</v>
      </c>
      <c r="I32" s="6">
        <f>(O32+S32+W32-Z32)*0.1</f>
        <v>0.185</v>
      </c>
      <c r="J32" s="6"/>
      <c r="K32" s="6">
        <f>G32+I32</f>
        <v>3.2108</v>
      </c>
      <c r="L32" s="6" t="s">
        <v>296</v>
      </c>
      <c r="M32" s="6" t="s">
        <v>297</v>
      </c>
      <c r="N32" s="6">
        <v>45778</v>
      </c>
      <c r="O32" s="6">
        <v>0.1</v>
      </c>
      <c r="P32" s="6" t="s">
        <v>298</v>
      </c>
      <c r="Q32" s="6" t="s">
        <v>299</v>
      </c>
      <c r="R32" s="6" t="s">
        <v>300</v>
      </c>
      <c r="S32" s="12">
        <v>0.2</v>
      </c>
      <c r="T32" s="6" t="s">
        <v>301</v>
      </c>
      <c r="U32" s="6" t="s">
        <v>302</v>
      </c>
      <c r="V32" s="6" t="s">
        <v>303</v>
      </c>
      <c r="W32" s="12">
        <v>1.55</v>
      </c>
      <c r="X32" s="6"/>
      <c r="Y32" s="6"/>
      <c r="Z32" s="6"/>
      <c r="AA32" s="26"/>
    </row>
    <row r="33" ht="303.6" spans="1:27">
      <c r="A33" s="5">
        <v>30</v>
      </c>
      <c r="B33" s="6" t="s">
        <v>304</v>
      </c>
      <c r="C33" s="6">
        <v>23363081</v>
      </c>
      <c r="D33" s="6" t="s">
        <v>305</v>
      </c>
      <c r="E33" s="6">
        <v>90</v>
      </c>
      <c r="F33" s="6" t="s">
        <v>306</v>
      </c>
      <c r="G33" s="6">
        <v>4.2692</v>
      </c>
      <c r="H33" s="6">
        <f>IF(G33&gt;3,0.6,G33*0.2)</f>
        <v>0.6</v>
      </c>
      <c r="I33" s="6" t="str">
        <f>IF((O33+S33+W33-Z33)*0.1&gt;=H33,"0.6","(O34+S34+W34-Z34)*0.1")</f>
        <v>0.6</v>
      </c>
      <c r="J33" s="6">
        <v>0</v>
      </c>
      <c r="K33" s="6">
        <f>G33+I33</f>
        <v>4.8692</v>
      </c>
      <c r="L33" s="6" t="s">
        <v>307</v>
      </c>
      <c r="M33" s="6" t="s">
        <v>308</v>
      </c>
      <c r="N33" s="6" t="s">
        <v>309</v>
      </c>
      <c r="O33" s="6">
        <v>1.2</v>
      </c>
      <c r="P33" s="6" t="s">
        <v>310</v>
      </c>
      <c r="Q33" s="6" t="s">
        <v>311</v>
      </c>
      <c r="R33" s="6" t="s">
        <v>312</v>
      </c>
      <c r="S33" s="6">
        <v>1.4</v>
      </c>
      <c r="T33" s="6" t="s">
        <v>313</v>
      </c>
      <c r="U33" s="6" t="s">
        <v>314</v>
      </c>
      <c r="V33" s="6" t="s">
        <v>315</v>
      </c>
      <c r="W33" s="6">
        <v>3.5</v>
      </c>
      <c r="X33" s="6" t="s">
        <v>79</v>
      </c>
      <c r="Y33" s="6" t="s">
        <v>79</v>
      </c>
      <c r="Z33" s="6">
        <v>0</v>
      </c>
      <c r="AA33" s="29" t="s">
        <v>316</v>
      </c>
    </row>
    <row r="34" ht="262.2" spans="1:27">
      <c r="A34" s="5">
        <v>31</v>
      </c>
      <c r="B34" s="6" t="s">
        <v>304</v>
      </c>
      <c r="C34" s="6">
        <v>23363095</v>
      </c>
      <c r="D34" s="6" t="s">
        <v>317</v>
      </c>
      <c r="E34" s="6">
        <v>60</v>
      </c>
      <c r="F34" s="6" t="s">
        <v>318</v>
      </c>
      <c r="G34" s="6">
        <v>4.1988</v>
      </c>
      <c r="H34" s="6">
        <f>IF(G34&gt;3,0.6,G34*0.2)</f>
        <v>0.6</v>
      </c>
      <c r="I34" s="6" t="str">
        <f>IF((O34+S34+W34-Z34)*0.1&gt;=H34,"0.6","(O40+S40+W40-Z40)*0.1")</f>
        <v>0.6</v>
      </c>
      <c r="J34" s="6">
        <v>0</v>
      </c>
      <c r="K34" s="6">
        <f>G34+I34</f>
        <v>4.7988</v>
      </c>
      <c r="L34" s="6" t="s">
        <v>319</v>
      </c>
      <c r="M34" s="6" t="s">
        <v>320</v>
      </c>
      <c r="N34" s="6" t="s">
        <v>321</v>
      </c>
      <c r="O34" s="6">
        <v>0.2</v>
      </c>
      <c r="P34" s="6" t="s">
        <v>322</v>
      </c>
      <c r="Q34" s="6" t="s">
        <v>323</v>
      </c>
      <c r="R34" s="6" t="s">
        <v>324</v>
      </c>
      <c r="S34" s="6">
        <v>3.9</v>
      </c>
      <c r="T34" s="6" t="s">
        <v>325</v>
      </c>
      <c r="U34" s="6" t="s">
        <v>326</v>
      </c>
      <c r="V34" s="6">
        <v>0</v>
      </c>
      <c r="W34" s="6">
        <v>2.25</v>
      </c>
      <c r="X34" s="6">
        <v>0</v>
      </c>
      <c r="Y34" s="6">
        <v>0</v>
      </c>
      <c r="Z34" s="6">
        <v>0</v>
      </c>
      <c r="AA34" s="26"/>
    </row>
    <row r="35" ht="207" spans="1:27">
      <c r="A35" s="5">
        <v>32</v>
      </c>
      <c r="B35" s="6" t="s">
        <v>304</v>
      </c>
      <c r="C35" s="6">
        <v>23363080</v>
      </c>
      <c r="D35" s="6" t="s">
        <v>327</v>
      </c>
      <c r="E35" s="6">
        <v>102</v>
      </c>
      <c r="F35" s="6" t="s">
        <v>328</v>
      </c>
      <c r="G35" s="6">
        <v>4.1736</v>
      </c>
      <c r="H35" s="6">
        <f>IF(G35&gt;3,0.6,G35*0.2)</f>
        <v>0.6</v>
      </c>
      <c r="I35" s="6">
        <f>(O35+3.1+W35-Z35)*0.1</f>
        <v>0.49</v>
      </c>
      <c r="J35" s="6">
        <v>0</v>
      </c>
      <c r="K35" s="6">
        <f>G35+I35</f>
        <v>4.6636</v>
      </c>
      <c r="L35" s="6" t="s">
        <v>329</v>
      </c>
      <c r="M35" s="6" t="s">
        <v>330</v>
      </c>
      <c r="N35" s="6" t="s">
        <v>331</v>
      </c>
      <c r="O35" s="6">
        <v>0.3</v>
      </c>
      <c r="P35" s="6" t="s">
        <v>332</v>
      </c>
      <c r="Q35" s="6" t="s">
        <v>333</v>
      </c>
      <c r="R35" s="6" t="s">
        <v>334</v>
      </c>
      <c r="S35" s="12">
        <v>2.7</v>
      </c>
      <c r="T35" s="6" t="s">
        <v>335</v>
      </c>
      <c r="U35" s="6" t="s">
        <v>336</v>
      </c>
      <c r="V35" s="6" t="s">
        <v>337</v>
      </c>
      <c r="W35" s="6">
        <v>1.5</v>
      </c>
      <c r="X35" s="6">
        <v>0</v>
      </c>
      <c r="Y35" s="6">
        <v>0</v>
      </c>
      <c r="Z35" s="6">
        <v>0</v>
      </c>
      <c r="AA35" s="29" t="s">
        <v>338</v>
      </c>
    </row>
    <row r="36" ht="193.2" spans="1:27">
      <c r="A36" s="5">
        <v>33</v>
      </c>
      <c r="B36" s="6" t="s">
        <v>304</v>
      </c>
      <c r="C36" s="6">
        <v>23363098</v>
      </c>
      <c r="D36" s="6" t="s">
        <v>339</v>
      </c>
      <c r="E36" s="6">
        <v>68</v>
      </c>
      <c r="F36" s="6" t="s">
        <v>340</v>
      </c>
      <c r="G36" s="6">
        <v>4.1342</v>
      </c>
      <c r="H36" s="6">
        <f>IF(G36&gt;3,0.6,G36*0.2)</f>
        <v>0.6</v>
      </c>
      <c r="I36" s="6">
        <f>(O36+S36+W36-Z36)*0.1</f>
        <v>0.513</v>
      </c>
      <c r="J36" s="6">
        <v>0</v>
      </c>
      <c r="K36" s="6">
        <f>G36+I36</f>
        <v>4.6472</v>
      </c>
      <c r="L36" s="6" t="s">
        <v>341</v>
      </c>
      <c r="M36" s="6" t="s">
        <v>342</v>
      </c>
      <c r="N36" s="6" t="s">
        <v>343</v>
      </c>
      <c r="O36" s="6">
        <v>0.1</v>
      </c>
      <c r="P36" s="6" t="s">
        <v>344</v>
      </c>
      <c r="Q36" s="6" t="s">
        <v>345</v>
      </c>
      <c r="R36" s="6" t="s">
        <v>346</v>
      </c>
      <c r="S36" s="6">
        <v>3.55</v>
      </c>
      <c r="T36" s="6" t="s">
        <v>347</v>
      </c>
      <c r="U36" s="6" t="s">
        <v>348</v>
      </c>
      <c r="V36" s="6" t="s">
        <v>349</v>
      </c>
      <c r="W36" s="12">
        <v>1.48</v>
      </c>
      <c r="X36" s="6" t="s">
        <v>79</v>
      </c>
      <c r="Y36" s="6" t="s">
        <v>79</v>
      </c>
      <c r="Z36" s="6">
        <v>0</v>
      </c>
      <c r="AA36" s="29" t="s">
        <v>350</v>
      </c>
    </row>
    <row r="37" ht="372.6" spans="1:27">
      <c r="A37" s="5">
        <v>34</v>
      </c>
      <c r="B37" s="6" t="s">
        <v>304</v>
      </c>
      <c r="C37" s="6">
        <v>23363099</v>
      </c>
      <c r="D37" s="6" t="s">
        <v>351</v>
      </c>
      <c r="E37" s="6">
        <v>91</v>
      </c>
      <c r="F37" s="6" t="s">
        <v>352</v>
      </c>
      <c r="G37" s="6">
        <v>4.0152</v>
      </c>
      <c r="H37" s="6">
        <f>IF(G37&gt;3,0.6,G37*0.2)</f>
        <v>0.6</v>
      </c>
      <c r="I37" s="6" t="str">
        <f>IF((O37+S37+W37-Z37)*0.1&gt;=H37,"0.6","(O43+S43+W43-Z43)*0.1")</f>
        <v>0.6</v>
      </c>
      <c r="J37" s="6">
        <v>0</v>
      </c>
      <c r="K37" s="6">
        <f>G37+I37</f>
        <v>4.6152</v>
      </c>
      <c r="L37" s="6" t="s">
        <v>353</v>
      </c>
      <c r="M37" s="6" t="s">
        <v>354</v>
      </c>
      <c r="N37" s="6" t="s">
        <v>355</v>
      </c>
      <c r="O37" s="6">
        <v>3.4</v>
      </c>
      <c r="P37" s="6" t="s">
        <v>356</v>
      </c>
      <c r="Q37" s="6" t="s">
        <v>357</v>
      </c>
      <c r="R37" s="6" t="s">
        <v>358</v>
      </c>
      <c r="S37" s="6">
        <v>3.4</v>
      </c>
      <c r="T37" s="6" t="s">
        <v>359</v>
      </c>
      <c r="U37" s="6" t="s">
        <v>360</v>
      </c>
      <c r="V37" s="6" t="s">
        <v>361</v>
      </c>
      <c r="W37" s="6">
        <v>3.95</v>
      </c>
      <c r="X37" s="6">
        <v>0</v>
      </c>
      <c r="Y37" s="6">
        <v>0</v>
      </c>
      <c r="Z37" s="6">
        <v>0</v>
      </c>
      <c r="AA37" s="26"/>
    </row>
    <row r="38" ht="138" spans="1:27">
      <c r="A38" s="5">
        <v>35</v>
      </c>
      <c r="B38" s="6" t="s">
        <v>304</v>
      </c>
      <c r="C38" s="6">
        <v>23363093</v>
      </c>
      <c r="D38" s="6" t="s">
        <v>362</v>
      </c>
      <c r="E38" s="6">
        <v>76</v>
      </c>
      <c r="F38" s="6" t="s">
        <v>175</v>
      </c>
      <c r="G38" s="6">
        <v>4.0663</v>
      </c>
      <c r="H38" s="6">
        <f>IF(G38&gt;3,0.6,G38*0.2)</f>
        <v>0.6</v>
      </c>
      <c r="I38" s="6">
        <f>(O38+S38+W38-Z38)*0.1</f>
        <v>0.5</v>
      </c>
      <c r="J38" s="6">
        <v>0</v>
      </c>
      <c r="K38" s="6">
        <f>G38+I38</f>
        <v>4.5663</v>
      </c>
      <c r="L38" s="6" t="s">
        <v>363</v>
      </c>
      <c r="M38" s="6" t="s">
        <v>364</v>
      </c>
      <c r="N38" s="6" t="s">
        <v>365</v>
      </c>
      <c r="O38" s="6">
        <v>0.4</v>
      </c>
      <c r="P38" s="6" t="s">
        <v>366</v>
      </c>
      <c r="Q38" s="6" t="s">
        <v>367</v>
      </c>
      <c r="R38" s="6" t="s">
        <v>368</v>
      </c>
      <c r="S38" s="6">
        <v>3.1</v>
      </c>
      <c r="T38" s="6" t="s">
        <v>369</v>
      </c>
      <c r="U38" s="6" t="s">
        <v>370</v>
      </c>
      <c r="V38" s="6" t="s">
        <v>371</v>
      </c>
      <c r="W38" s="6">
        <v>1.5</v>
      </c>
      <c r="X38" s="6">
        <v>0</v>
      </c>
      <c r="Y38" s="6">
        <v>0</v>
      </c>
      <c r="Z38" s="6">
        <v>0</v>
      </c>
      <c r="AA38" s="26"/>
    </row>
    <row r="39" ht="303.6" spans="1:27">
      <c r="A39" s="5">
        <v>36</v>
      </c>
      <c r="B39" s="6" t="s">
        <v>304</v>
      </c>
      <c r="C39" s="6">
        <v>23363085</v>
      </c>
      <c r="D39" s="6" t="s">
        <v>372</v>
      </c>
      <c r="E39" s="6">
        <v>60</v>
      </c>
      <c r="F39" s="6" t="s">
        <v>373</v>
      </c>
      <c r="G39" s="6">
        <v>3.7976</v>
      </c>
      <c r="H39" s="6">
        <f>IF(G39&gt;3,0.6,G39*0.2)</f>
        <v>0.6</v>
      </c>
      <c r="I39" s="6" t="str">
        <f>IF((O39+S39+W39-Z39)*0.1&gt;=H39,"0.6","(O36+S36+W36-Z36)*0.1")</f>
        <v>0.6</v>
      </c>
      <c r="J39" s="6">
        <v>0</v>
      </c>
      <c r="K39" s="6">
        <f>G39+I39</f>
        <v>4.3976</v>
      </c>
      <c r="L39" s="6" t="s">
        <v>374</v>
      </c>
      <c r="M39" s="6" t="s">
        <v>375</v>
      </c>
      <c r="N39" s="6" t="s">
        <v>376</v>
      </c>
      <c r="O39" s="6">
        <v>2.1</v>
      </c>
      <c r="P39" s="6" t="s">
        <v>377</v>
      </c>
      <c r="Q39" s="21" t="s">
        <v>378</v>
      </c>
      <c r="R39" s="6" t="s">
        <v>379</v>
      </c>
      <c r="S39" s="6">
        <v>1.6</v>
      </c>
      <c r="T39" s="6" t="s">
        <v>380</v>
      </c>
      <c r="U39" s="6" t="s">
        <v>381</v>
      </c>
      <c r="V39" s="6" t="s">
        <v>382</v>
      </c>
      <c r="W39" s="6">
        <v>2.3</v>
      </c>
      <c r="X39" s="6" t="s">
        <v>79</v>
      </c>
      <c r="Y39" s="6">
        <v>0</v>
      </c>
      <c r="Z39" s="6">
        <v>0</v>
      </c>
      <c r="AA39" s="26"/>
    </row>
    <row r="40" ht="138" spans="1:27">
      <c r="A40" s="5">
        <v>37</v>
      </c>
      <c r="B40" s="6" t="s">
        <v>304</v>
      </c>
      <c r="C40" s="6">
        <v>23363088</v>
      </c>
      <c r="D40" s="6" t="s">
        <v>383</v>
      </c>
      <c r="E40" s="6">
        <v>90</v>
      </c>
      <c r="F40" s="6" t="s">
        <v>384</v>
      </c>
      <c r="G40" s="6">
        <v>3.8978</v>
      </c>
      <c r="H40" s="6">
        <f>IF(G40&gt;3,0.6,G40*0.2)</f>
        <v>0.6</v>
      </c>
      <c r="I40" s="6">
        <f>(O40+S40+W40-Z40)*0.1</f>
        <v>0.368</v>
      </c>
      <c r="J40" s="6">
        <v>0</v>
      </c>
      <c r="K40" s="6">
        <f>G40+I40</f>
        <v>4.2658</v>
      </c>
      <c r="L40" s="6" t="s">
        <v>385</v>
      </c>
      <c r="M40" s="6" t="s">
        <v>385</v>
      </c>
      <c r="N40" s="6" t="s">
        <v>385</v>
      </c>
      <c r="O40" s="6">
        <v>0</v>
      </c>
      <c r="P40" s="6" t="s">
        <v>386</v>
      </c>
      <c r="Q40" s="6" t="s">
        <v>387</v>
      </c>
      <c r="R40" s="6" t="s">
        <v>388</v>
      </c>
      <c r="S40" s="6">
        <v>0.4</v>
      </c>
      <c r="T40" s="6" t="s">
        <v>389</v>
      </c>
      <c r="U40" s="6" t="s">
        <v>390</v>
      </c>
      <c r="V40" s="6" t="s">
        <v>391</v>
      </c>
      <c r="W40" s="6">
        <v>3.28</v>
      </c>
      <c r="X40" s="6"/>
      <c r="Y40" s="6"/>
      <c r="Z40" s="6"/>
      <c r="AA40" s="29" t="s">
        <v>392</v>
      </c>
    </row>
    <row r="41" ht="138" spans="1:27">
      <c r="A41" s="5">
        <v>38</v>
      </c>
      <c r="B41" s="6" t="s">
        <v>304</v>
      </c>
      <c r="C41" s="6">
        <v>23363094</v>
      </c>
      <c r="D41" s="6" t="s">
        <v>393</v>
      </c>
      <c r="E41" s="6" t="s">
        <v>265</v>
      </c>
      <c r="F41" s="6" t="s">
        <v>394</v>
      </c>
      <c r="G41" s="6">
        <v>4.0554</v>
      </c>
      <c r="H41" s="6">
        <f>IF(G41&gt;3,0.6,G41*0.2)</f>
        <v>0.6</v>
      </c>
      <c r="I41" s="6">
        <f>(O41+S41+W41-Z41)*0.1</f>
        <v>0.198</v>
      </c>
      <c r="J41" s="6">
        <v>0</v>
      </c>
      <c r="K41" s="6">
        <f>G41+I41</f>
        <v>4.2534</v>
      </c>
      <c r="L41" s="6" t="s">
        <v>79</v>
      </c>
      <c r="M41" s="6">
        <v>0</v>
      </c>
      <c r="N41" s="6">
        <v>0</v>
      </c>
      <c r="O41" s="6">
        <v>0</v>
      </c>
      <c r="P41" s="6" t="s">
        <v>395</v>
      </c>
      <c r="Q41" s="21" t="s">
        <v>396</v>
      </c>
      <c r="R41" s="6" t="s">
        <v>397</v>
      </c>
      <c r="S41" s="12">
        <v>1.2</v>
      </c>
      <c r="T41" s="6" t="s">
        <v>398</v>
      </c>
      <c r="U41" s="21" t="s">
        <v>399</v>
      </c>
      <c r="V41" s="6" t="s">
        <v>400</v>
      </c>
      <c r="W41" s="6">
        <v>0.78</v>
      </c>
      <c r="X41" s="6">
        <v>0</v>
      </c>
      <c r="Y41" s="6">
        <v>0</v>
      </c>
      <c r="Z41" s="6">
        <v>0</v>
      </c>
      <c r="AA41" s="29" t="s">
        <v>401</v>
      </c>
    </row>
    <row r="42" ht="69" spans="1:27">
      <c r="A42" s="5">
        <v>39</v>
      </c>
      <c r="B42" s="6" t="s">
        <v>304</v>
      </c>
      <c r="C42" s="6">
        <v>23363082</v>
      </c>
      <c r="D42" s="6" t="s">
        <v>402</v>
      </c>
      <c r="E42" s="6">
        <v>79</v>
      </c>
      <c r="F42" s="6" t="s">
        <v>403</v>
      </c>
      <c r="G42" s="6">
        <v>3.9315</v>
      </c>
      <c r="H42" s="6">
        <f>IF(G42&gt;3,0.6,G42*0.2)</f>
        <v>0.6</v>
      </c>
      <c r="I42" s="6">
        <f>(O42+S42+0.4-Z42)*0.1</f>
        <v>0.09</v>
      </c>
      <c r="J42" s="6">
        <v>0</v>
      </c>
      <c r="K42" s="6">
        <f>G42+I42</f>
        <v>4.0215</v>
      </c>
      <c r="L42" s="6" t="s">
        <v>404</v>
      </c>
      <c r="M42" s="6" t="s">
        <v>405</v>
      </c>
      <c r="N42" s="6" t="s">
        <v>406</v>
      </c>
      <c r="O42" s="6">
        <v>0.1</v>
      </c>
      <c r="P42" s="6" t="s">
        <v>407</v>
      </c>
      <c r="Q42" s="6" t="s">
        <v>408</v>
      </c>
      <c r="R42" s="6" t="s">
        <v>409</v>
      </c>
      <c r="S42" s="6">
        <v>0.4</v>
      </c>
      <c r="T42" s="6" t="s">
        <v>53</v>
      </c>
      <c r="U42" s="6" t="s">
        <v>410</v>
      </c>
      <c r="V42" s="6" t="s">
        <v>411</v>
      </c>
      <c r="W42" s="12">
        <v>0.4</v>
      </c>
      <c r="X42" s="6" t="s">
        <v>385</v>
      </c>
      <c r="Y42" s="6" t="s">
        <v>385</v>
      </c>
      <c r="Z42" s="6">
        <v>0</v>
      </c>
      <c r="AA42" s="29" t="s">
        <v>412</v>
      </c>
    </row>
    <row r="43" ht="110.4" spans="1:27">
      <c r="A43" s="5">
        <v>40</v>
      </c>
      <c r="B43" s="6" t="s">
        <v>304</v>
      </c>
      <c r="C43" s="6">
        <v>23363097</v>
      </c>
      <c r="D43" s="6" t="s">
        <v>413</v>
      </c>
      <c r="E43" s="6">
        <v>71</v>
      </c>
      <c r="F43" s="6" t="s">
        <v>414</v>
      </c>
      <c r="G43" s="6">
        <v>3.5301</v>
      </c>
      <c r="H43" s="6">
        <f>IF(G43&gt;3,0.6,G43*0.2)</f>
        <v>0.6</v>
      </c>
      <c r="I43" s="6">
        <f>(O43+S43+W43-Z43)*0.1</f>
        <v>0.08</v>
      </c>
      <c r="J43" s="6">
        <v>0</v>
      </c>
      <c r="K43" s="6">
        <f>G43+I43</f>
        <v>3.6101</v>
      </c>
      <c r="L43" s="6">
        <v>0</v>
      </c>
      <c r="M43" s="6">
        <v>0</v>
      </c>
      <c r="N43" s="6">
        <v>0</v>
      </c>
      <c r="O43" s="6">
        <v>0</v>
      </c>
      <c r="P43" s="6" t="s">
        <v>415</v>
      </c>
      <c r="Q43" s="22" t="s">
        <v>416</v>
      </c>
      <c r="R43" s="6" t="s">
        <v>417</v>
      </c>
      <c r="S43" s="6">
        <v>0.8</v>
      </c>
      <c r="T43" s="6">
        <v>0</v>
      </c>
      <c r="U43" s="6">
        <v>0</v>
      </c>
      <c r="V43" s="6">
        <v>0</v>
      </c>
      <c r="W43" s="6">
        <v>0</v>
      </c>
      <c r="X43" s="6">
        <v>0</v>
      </c>
      <c r="Y43" s="6">
        <v>0</v>
      </c>
      <c r="Z43" s="6">
        <v>0</v>
      </c>
      <c r="AA43" s="26"/>
    </row>
    <row r="44" ht="165.6" spans="1:27">
      <c r="A44" s="5">
        <v>41</v>
      </c>
      <c r="B44" s="6" t="s">
        <v>418</v>
      </c>
      <c r="C44" s="6">
        <v>23363007</v>
      </c>
      <c r="D44" s="6" t="s">
        <v>419</v>
      </c>
      <c r="E44" s="6">
        <v>83</v>
      </c>
      <c r="F44" s="6" t="s">
        <v>420</v>
      </c>
      <c r="G44" s="6">
        <v>4.4421</v>
      </c>
      <c r="H44" s="6">
        <f>IF(G44&gt;3,0.6,G44*0.2)</f>
        <v>0.6</v>
      </c>
      <c r="I44" s="17">
        <f>(O44+S44+W44-Z44)*0.1</f>
        <v>0.52</v>
      </c>
      <c r="J44" s="6">
        <v>0</v>
      </c>
      <c r="K44" s="6">
        <f>G44+I44</f>
        <v>4.9621</v>
      </c>
      <c r="L44" s="6" t="s">
        <v>421</v>
      </c>
      <c r="M44" s="18" t="s">
        <v>422</v>
      </c>
      <c r="N44" s="6" t="s">
        <v>423</v>
      </c>
      <c r="O44" s="13">
        <v>0.3</v>
      </c>
      <c r="P44" s="6" t="s">
        <v>424</v>
      </c>
      <c r="Q44" s="6" t="s">
        <v>425</v>
      </c>
      <c r="R44" s="6" t="s">
        <v>426</v>
      </c>
      <c r="S44" s="17">
        <v>1.2</v>
      </c>
      <c r="T44" s="6" t="s">
        <v>427</v>
      </c>
      <c r="U44" s="6" t="s">
        <v>428</v>
      </c>
      <c r="V44" s="6">
        <v>0</v>
      </c>
      <c r="W44" s="13">
        <v>3.7</v>
      </c>
      <c r="X44" s="6">
        <v>0</v>
      </c>
      <c r="Y44" s="6">
        <v>0</v>
      </c>
      <c r="Z44" s="6">
        <v>0</v>
      </c>
      <c r="AA44" s="30" t="s">
        <v>429</v>
      </c>
    </row>
    <row r="45" ht="409.5" spans="1:27">
      <c r="A45" s="5">
        <v>42</v>
      </c>
      <c r="B45" s="6" t="s">
        <v>418</v>
      </c>
      <c r="C45" s="6">
        <v>23363004</v>
      </c>
      <c r="D45" s="6" t="s">
        <v>430</v>
      </c>
      <c r="E45" s="6">
        <v>100</v>
      </c>
      <c r="F45" s="6" t="s">
        <v>431</v>
      </c>
      <c r="G45" s="6">
        <v>4.3235</v>
      </c>
      <c r="H45" s="6">
        <f>IF(G45&gt;3,0.6,G45*0.2)</f>
        <v>0.6</v>
      </c>
      <c r="I45" s="6" t="str">
        <f>IF((O45+S45+W45-Z45)*0.1&gt;=H45,"0.6","(O46+S46+W46-Z46)*0.1")</f>
        <v>0.6</v>
      </c>
      <c r="J45" s="6">
        <v>0</v>
      </c>
      <c r="K45" s="6">
        <f>G45+I45</f>
        <v>4.9235</v>
      </c>
      <c r="L45" s="6" t="s">
        <v>432</v>
      </c>
      <c r="M45" s="6" t="s">
        <v>433</v>
      </c>
      <c r="N45" s="6" t="s">
        <v>434</v>
      </c>
      <c r="O45" s="6">
        <v>0.5</v>
      </c>
      <c r="P45" s="6" t="s">
        <v>435</v>
      </c>
      <c r="Q45" s="10" t="s">
        <v>436</v>
      </c>
      <c r="R45" s="6" t="s">
        <v>437</v>
      </c>
      <c r="S45" s="6">
        <v>5.5</v>
      </c>
      <c r="T45" s="6" t="s">
        <v>438</v>
      </c>
      <c r="U45" s="6" t="s">
        <v>439</v>
      </c>
      <c r="V45" s="6" t="s">
        <v>440</v>
      </c>
      <c r="W45" s="6">
        <v>2.3</v>
      </c>
      <c r="X45" s="6">
        <v>0</v>
      </c>
      <c r="Y45" s="6">
        <v>0</v>
      </c>
      <c r="Z45" s="6">
        <v>0</v>
      </c>
      <c r="AA45" s="27" t="s">
        <v>441</v>
      </c>
    </row>
    <row r="46" ht="165.6" spans="1:27">
      <c r="A46" s="5">
        <v>43</v>
      </c>
      <c r="B46" s="6" t="s">
        <v>418</v>
      </c>
      <c r="C46" s="6">
        <v>23363020</v>
      </c>
      <c r="D46" s="6" t="s">
        <v>442</v>
      </c>
      <c r="E46" s="6">
        <v>97</v>
      </c>
      <c r="F46" s="6" t="s">
        <v>443</v>
      </c>
      <c r="G46" s="6">
        <v>4.2</v>
      </c>
      <c r="H46" s="6">
        <f>IF(G46&gt;3,0.6,G46*0.2)</f>
        <v>0.6</v>
      </c>
      <c r="I46" s="6" t="str">
        <f>IF((O46+S46+W46-Z46)*0.1&gt;=H46,"0.6","(O53+S53+W53-Z53)*0.1")</f>
        <v>0.6</v>
      </c>
      <c r="J46" s="6">
        <v>0</v>
      </c>
      <c r="K46" s="6">
        <f>G46+I46</f>
        <v>4.8</v>
      </c>
      <c r="L46" s="6" t="s">
        <v>444</v>
      </c>
      <c r="M46" s="6" t="s">
        <v>445</v>
      </c>
      <c r="N46" s="6" t="s">
        <v>446</v>
      </c>
      <c r="O46" s="12">
        <v>0.2</v>
      </c>
      <c r="P46" s="6" t="s">
        <v>447</v>
      </c>
      <c r="Q46" s="6" t="s">
        <v>448</v>
      </c>
      <c r="R46" s="6" t="s">
        <v>449</v>
      </c>
      <c r="S46" s="6">
        <v>3.2</v>
      </c>
      <c r="T46" s="6" t="s">
        <v>450</v>
      </c>
      <c r="U46" s="6" t="s">
        <v>451</v>
      </c>
      <c r="V46" s="6" t="s">
        <v>452</v>
      </c>
      <c r="W46" s="12">
        <v>2.87</v>
      </c>
      <c r="X46" s="6">
        <v>0</v>
      </c>
      <c r="Y46" s="6">
        <v>0</v>
      </c>
      <c r="Z46" s="6">
        <v>0</v>
      </c>
      <c r="AA46" s="30" t="s">
        <v>453</v>
      </c>
    </row>
    <row r="47" ht="151.8" spans="1:27">
      <c r="A47" s="5">
        <v>44</v>
      </c>
      <c r="B47" s="6" t="s">
        <v>418</v>
      </c>
      <c r="C47" s="6">
        <v>23363003</v>
      </c>
      <c r="D47" s="6" t="s">
        <v>454</v>
      </c>
      <c r="E47" s="6">
        <v>90</v>
      </c>
      <c r="F47" s="6" t="s">
        <v>455</v>
      </c>
      <c r="G47" s="6">
        <v>4.2882</v>
      </c>
      <c r="H47" s="6">
        <f>IF(G47&gt;3,0.6,G47*0.2)</f>
        <v>0.6</v>
      </c>
      <c r="I47" s="6">
        <f>(O47+S47+W47-Z47)*0.1</f>
        <v>0.44</v>
      </c>
      <c r="J47" s="6">
        <v>0</v>
      </c>
      <c r="K47" s="6">
        <f>G47+I47</f>
        <v>4.7282</v>
      </c>
      <c r="L47" s="6" t="s">
        <v>456</v>
      </c>
      <c r="M47" s="6" t="s">
        <v>457</v>
      </c>
      <c r="N47" s="6" t="s">
        <v>458</v>
      </c>
      <c r="O47" s="6">
        <v>0.7</v>
      </c>
      <c r="P47" s="6" t="s">
        <v>459</v>
      </c>
      <c r="Q47" s="6" t="s">
        <v>460</v>
      </c>
      <c r="R47" s="6" t="s">
        <v>461</v>
      </c>
      <c r="S47" s="6">
        <v>1</v>
      </c>
      <c r="T47" s="6" t="s">
        <v>462</v>
      </c>
      <c r="U47" s="6" t="s">
        <v>463</v>
      </c>
      <c r="V47" s="6" t="s">
        <v>464</v>
      </c>
      <c r="W47" s="6">
        <v>2.7</v>
      </c>
      <c r="X47" s="6">
        <v>0</v>
      </c>
      <c r="Y47" s="6">
        <v>0</v>
      </c>
      <c r="Z47" s="6">
        <v>0</v>
      </c>
      <c r="AA47" s="26"/>
    </row>
    <row r="48" ht="179.4" spans="1:27">
      <c r="A48" s="5">
        <v>45</v>
      </c>
      <c r="B48" s="6" t="s">
        <v>418</v>
      </c>
      <c r="C48" s="6">
        <v>23363014</v>
      </c>
      <c r="D48" s="6" t="s">
        <v>465</v>
      </c>
      <c r="E48" s="6">
        <v>95</v>
      </c>
      <c r="F48" s="6" t="s">
        <v>466</v>
      </c>
      <c r="G48" s="6">
        <v>4.1895</v>
      </c>
      <c r="H48" s="6">
        <f>IF(G48&gt;3,0.6,G48*0.2)</f>
        <v>0.6</v>
      </c>
      <c r="I48" s="6">
        <f>(O48+S48+W48-Z48)*0.1</f>
        <v>0.25</v>
      </c>
      <c r="J48" s="6">
        <v>0</v>
      </c>
      <c r="K48" s="6">
        <f>G48+I48</f>
        <v>4.4395</v>
      </c>
      <c r="L48" s="6" t="s">
        <v>467</v>
      </c>
      <c r="M48" s="6" t="s">
        <v>468</v>
      </c>
      <c r="N48" s="6" t="s">
        <v>469</v>
      </c>
      <c r="O48" s="6">
        <v>0.1</v>
      </c>
      <c r="P48" s="6" t="s">
        <v>470</v>
      </c>
      <c r="Q48" s="6" t="s">
        <v>471</v>
      </c>
      <c r="R48" s="6" t="s">
        <v>472</v>
      </c>
      <c r="S48" s="6">
        <v>1.4</v>
      </c>
      <c r="T48" s="6" t="s">
        <v>473</v>
      </c>
      <c r="U48" s="6" t="s">
        <v>474</v>
      </c>
      <c r="V48" s="6" t="s">
        <v>475</v>
      </c>
      <c r="W48" s="6">
        <v>1</v>
      </c>
      <c r="X48" s="6">
        <v>0</v>
      </c>
      <c r="Y48" s="6">
        <v>0</v>
      </c>
      <c r="Z48" s="6">
        <v>0</v>
      </c>
      <c r="AA48" s="26"/>
    </row>
    <row r="49" ht="82.8" spans="1:27">
      <c r="A49" s="5">
        <v>46</v>
      </c>
      <c r="B49" s="6" t="s">
        <v>418</v>
      </c>
      <c r="C49" s="6">
        <v>23363008</v>
      </c>
      <c r="D49" s="6" t="s">
        <v>476</v>
      </c>
      <c r="E49" s="6">
        <v>81</v>
      </c>
      <c r="F49" s="6" t="s">
        <v>266</v>
      </c>
      <c r="G49" s="6">
        <v>4.3553</v>
      </c>
      <c r="H49" s="6">
        <f>IF(G49&gt;3,0.6,G49*0.2)</f>
        <v>0.6</v>
      </c>
      <c r="I49" s="6">
        <f>(O49+S49+W49-Z49)*0.1</f>
        <v>0.08</v>
      </c>
      <c r="J49" s="6">
        <v>0</v>
      </c>
      <c r="K49" s="6">
        <f>G49+I49</f>
        <v>4.4353</v>
      </c>
      <c r="L49" s="6" t="s">
        <v>477</v>
      </c>
      <c r="M49" s="6" t="s">
        <v>84</v>
      </c>
      <c r="N49" s="6" t="s">
        <v>95</v>
      </c>
      <c r="O49" s="6">
        <v>0.1</v>
      </c>
      <c r="P49" s="6" t="s">
        <v>478</v>
      </c>
      <c r="Q49" s="6" t="s">
        <v>479</v>
      </c>
      <c r="R49" s="6" t="s">
        <v>480</v>
      </c>
      <c r="S49" s="6">
        <v>0.6</v>
      </c>
      <c r="T49" s="6" t="s">
        <v>481</v>
      </c>
      <c r="U49" s="6" t="s">
        <v>271</v>
      </c>
      <c r="V49" s="6" t="s">
        <v>482</v>
      </c>
      <c r="W49" s="6">
        <v>0.1</v>
      </c>
      <c r="X49" s="6">
        <v>0</v>
      </c>
      <c r="Y49" s="6">
        <v>0</v>
      </c>
      <c r="Z49" s="6">
        <v>0</v>
      </c>
      <c r="AA49" s="26"/>
    </row>
    <row r="50" ht="138" spans="1:27">
      <c r="A50" s="5">
        <v>47</v>
      </c>
      <c r="B50" s="6" t="s">
        <v>418</v>
      </c>
      <c r="C50" s="6">
        <v>23363001</v>
      </c>
      <c r="D50" s="6" t="s">
        <v>483</v>
      </c>
      <c r="E50" s="6">
        <v>78</v>
      </c>
      <c r="F50" s="6" t="s">
        <v>484</v>
      </c>
      <c r="G50" s="6">
        <v>3.8289</v>
      </c>
      <c r="H50" s="6">
        <f>IF(G50&gt;3,0.6,G50*0.2)</f>
        <v>0.6</v>
      </c>
      <c r="I50" s="6">
        <f>(O50+S50+W50-Z50)*0.1</f>
        <v>0.578</v>
      </c>
      <c r="J50" s="6">
        <v>0</v>
      </c>
      <c r="K50" s="6">
        <f>G50+I50</f>
        <v>4.4069</v>
      </c>
      <c r="L50" s="6" t="s">
        <v>485</v>
      </c>
      <c r="M50" s="6" t="s">
        <v>486</v>
      </c>
      <c r="N50" s="6" t="s">
        <v>487</v>
      </c>
      <c r="O50" s="6">
        <v>0.9</v>
      </c>
      <c r="P50" s="6" t="s">
        <v>488</v>
      </c>
      <c r="Q50" s="6" t="s">
        <v>489</v>
      </c>
      <c r="R50" s="6" t="s">
        <v>490</v>
      </c>
      <c r="S50" s="6">
        <v>2.1</v>
      </c>
      <c r="T50" s="6" t="s">
        <v>491</v>
      </c>
      <c r="U50" s="6" t="s">
        <v>492</v>
      </c>
      <c r="V50" s="6" t="s">
        <v>493</v>
      </c>
      <c r="W50" s="12">
        <v>2.78</v>
      </c>
      <c r="X50" s="6">
        <v>0</v>
      </c>
      <c r="Y50" s="6">
        <v>0</v>
      </c>
      <c r="Z50" s="6">
        <v>0</v>
      </c>
      <c r="AA50" s="30" t="s">
        <v>494</v>
      </c>
    </row>
    <row r="51" ht="304" customHeight="1" spans="1:27">
      <c r="A51" s="5">
        <v>48</v>
      </c>
      <c r="B51" s="6" t="s">
        <v>418</v>
      </c>
      <c r="C51" s="6">
        <v>23363010</v>
      </c>
      <c r="D51" s="6" t="s">
        <v>495</v>
      </c>
      <c r="E51" s="6">
        <v>70</v>
      </c>
      <c r="F51" s="6" t="s">
        <v>274</v>
      </c>
      <c r="G51" s="6">
        <v>3.7263</v>
      </c>
      <c r="H51" s="6">
        <f>IF(G51&gt;3,0.6,G51*0.2)</f>
        <v>0.6</v>
      </c>
      <c r="I51" s="6" t="str">
        <f>IF((O51+S51+W51-Z51)*0.1&gt;=H51,"0.6","(O50+S50+W50-Z50)*0.1")</f>
        <v>0.6</v>
      </c>
      <c r="J51" s="6">
        <v>0</v>
      </c>
      <c r="K51" s="6">
        <f>G51+I51</f>
        <v>4.3263</v>
      </c>
      <c r="L51" s="6" t="s">
        <v>496</v>
      </c>
      <c r="M51" s="6" t="s">
        <v>497</v>
      </c>
      <c r="N51" s="6" t="s">
        <v>498</v>
      </c>
      <c r="O51" s="6">
        <v>0.5</v>
      </c>
      <c r="P51" s="6" t="s">
        <v>499</v>
      </c>
      <c r="Q51" s="6" t="s">
        <v>500</v>
      </c>
      <c r="R51" s="6" t="s">
        <v>501</v>
      </c>
      <c r="S51" s="6">
        <v>3.8</v>
      </c>
      <c r="T51" s="6" t="s">
        <v>502</v>
      </c>
      <c r="U51" s="6" t="s">
        <v>503</v>
      </c>
      <c r="V51" s="6" t="s">
        <v>504</v>
      </c>
      <c r="W51" s="6">
        <v>2.2</v>
      </c>
      <c r="X51" s="6">
        <v>0</v>
      </c>
      <c r="Y51" s="6">
        <v>0</v>
      </c>
      <c r="Z51" s="6">
        <v>0</v>
      </c>
      <c r="AA51" s="26"/>
    </row>
    <row r="52" ht="138" spans="1:27">
      <c r="A52" s="5">
        <v>49</v>
      </c>
      <c r="B52" s="6" t="s">
        <v>418</v>
      </c>
      <c r="C52" s="6">
        <v>23363005</v>
      </c>
      <c r="D52" s="6" t="s">
        <v>505</v>
      </c>
      <c r="E52" s="6">
        <v>88</v>
      </c>
      <c r="F52" s="6" t="s">
        <v>506</v>
      </c>
      <c r="G52" s="6">
        <v>4.0368</v>
      </c>
      <c r="H52" s="6">
        <f>IF(G52&gt;3,0.6,G52*0.2)</f>
        <v>0.6</v>
      </c>
      <c r="I52" s="6">
        <f>(O52+S52+W52-Z52)*0.1</f>
        <v>0.26</v>
      </c>
      <c r="J52" s="6">
        <v>0</v>
      </c>
      <c r="K52" s="6">
        <f>G52+I52</f>
        <v>4.2968</v>
      </c>
      <c r="L52" s="6" t="s">
        <v>477</v>
      </c>
      <c r="M52" s="6" t="s">
        <v>507</v>
      </c>
      <c r="N52" s="6" t="s">
        <v>508</v>
      </c>
      <c r="O52" s="6">
        <v>0.1</v>
      </c>
      <c r="P52" s="6" t="s">
        <v>509</v>
      </c>
      <c r="Q52" s="6" t="s">
        <v>510</v>
      </c>
      <c r="R52" s="6" t="s">
        <v>511</v>
      </c>
      <c r="S52" s="6">
        <v>1.5</v>
      </c>
      <c r="T52" s="6" t="s">
        <v>512</v>
      </c>
      <c r="U52" s="6" t="s">
        <v>513</v>
      </c>
      <c r="V52" s="6" t="s">
        <v>79</v>
      </c>
      <c r="W52" s="6">
        <v>1</v>
      </c>
      <c r="X52" s="6">
        <v>0</v>
      </c>
      <c r="Y52" s="6">
        <v>0</v>
      </c>
      <c r="Z52" s="6">
        <v>0</v>
      </c>
      <c r="AA52" s="26"/>
    </row>
    <row r="53" ht="151.8" spans="1:27">
      <c r="A53" s="5">
        <v>50</v>
      </c>
      <c r="B53" s="6" t="s">
        <v>418</v>
      </c>
      <c r="C53" s="6">
        <v>23363012</v>
      </c>
      <c r="D53" s="6" t="s">
        <v>514</v>
      </c>
      <c r="E53" s="6">
        <v>64</v>
      </c>
      <c r="F53" s="6" t="s">
        <v>266</v>
      </c>
      <c r="G53" s="6">
        <v>3.9941</v>
      </c>
      <c r="H53" s="6">
        <f>IF(G53&gt;3,0.6,G53*0.2)</f>
        <v>0.6</v>
      </c>
      <c r="I53" s="6">
        <f>(O53+S53+W53-Z53)*0.1</f>
        <v>0.26</v>
      </c>
      <c r="J53" s="6">
        <v>0</v>
      </c>
      <c r="K53" s="6">
        <f>G53+I53</f>
        <v>4.2541</v>
      </c>
      <c r="L53" s="6">
        <v>0</v>
      </c>
      <c r="M53" s="6">
        <v>0</v>
      </c>
      <c r="N53" s="6">
        <v>0</v>
      </c>
      <c r="O53" s="6">
        <v>0</v>
      </c>
      <c r="P53" s="6" t="s">
        <v>515</v>
      </c>
      <c r="Q53" s="6" t="s">
        <v>516</v>
      </c>
      <c r="R53" s="6" t="s">
        <v>517</v>
      </c>
      <c r="S53" s="6">
        <v>2.5</v>
      </c>
      <c r="T53" s="6" t="s">
        <v>518</v>
      </c>
      <c r="U53" s="6" t="s">
        <v>519</v>
      </c>
      <c r="V53" s="6" t="s">
        <v>520</v>
      </c>
      <c r="W53" s="6">
        <v>0.1</v>
      </c>
      <c r="X53" s="6">
        <v>0</v>
      </c>
      <c r="Y53" s="6">
        <v>0</v>
      </c>
      <c r="Z53" s="6">
        <v>0</v>
      </c>
      <c r="AA53" s="26"/>
    </row>
    <row r="54" ht="207" spans="1:27">
      <c r="A54" s="5">
        <v>51</v>
      </c>
      <c r="B54" s="6" t="s">
        <v>418</v>
      </c>
      <c r="C54" s="6">
        <v>23363024</v>
      </c>
      <c r="D54" s="6" t="s">
        <v>521</v>
      </c>
      <c r="E54" s="6">
        <v>84</v>
      </c>
      <c r="F54" s="6" t="s">
        <v>522</v>
      </c>
      <c r="G54" s="6">
        <v>3.8265</v>
      </c>
      <c r="H54" s="6">
        <f>IF(G54&gt;3,0.6,G54*0.2)</f>
        <v>0.6</v>
      </c>
      <c r="I54" s="6">
        <f>(O54+S54+W54-Z54)*0.1</f>
        <v>0.315</v>
      </c>
      <c r="J54" s="6">
        <v>0</v>
      </c>
      <c r="K54" s="6">
        <f>G54+I54</f>
        <v>4.1415</v>
      </c>
      <c r="L54" s="6" t="s">
        <v>523</v>
      </c>
      <c r="M54" s="6" t="s">
        <v>524</v>
      </c>
      <c r="N54" s="6" t="s">
        <v>525</v>
      </c>
      <c r="O54" s="12">
        <v>0.35</v>
      </c>
      <c r="P54" s="6" t="s">
        <v>526</v>
      </c>
      <c r="Q54" s="6" t="s">
        <v>527</v>
      </c>
      <c r="R54" s="6" t="s">
        <v>528</v>
      </c>
      <c r="S54" s="6">
        <v>1.8</v>
      </c>
      <c r="T54" s="6" t="s">
        <v>31</v>
      </c>
      <c r="U54" s="6" t="s">
        <v>529</v>
      </c>
      <c r="V54" s="6" t="s">
        <v>469</v>
      </c>
      <c r="W54" s="6">
        <v>1</v>
      </c>
      <c r="X54" s="6">
        <v>0</v>
      </c>
      <c r="Y54" s="6">
        <v>0</v>
      </c>
      <c r="Z54" s="6">
        <v>0</v>
      </c>
      <c r="AA54" s="30" t="s">
        <v>530</v>
      </c>
    </row>
    <row r="55" ht="124.2" spans="1:27">
      <c r="A55" s="5">
        <v>52</v>
      </c>
      <c r="B55" s="6" t="s">
        <v>418</v>
      </c>
      <c r="C55" s="6">
        <v>23363025</v>
      </c>
      <c r="D55" s="6" t="s">
        <v>531</v>
      </c>
      <c r="E55" s="6">
        <v>85</v>
      </c>
      <c r="F55" s="6" t="s">
        <v>532</v>
      </c>
      <c r="G55" s="6">
        <v>3.7789</v>
      </c>
      <c r="H55" s="6">
        <f>IF(G55&gt;3,0.6,G55*0.2)</f>
        <v>0.6</v>
      </c>
      <c r="I55" s="7">
        <f>(O55+S55+W55-Z55)*0.1</f>
        <v>0.115</v>
      </c>
      <c r="J55" s="6">
        <v>0</v>
      </c>
      <c r="K55" s="6">
        <f>G55+I55</f>
        <v>3.8939</v>
      </c>
      <c r="L55" s="6" t="s">
        <v>533</v>
      </c>
      <c r="M55" s="6" t="s">
        <v>534</v>
      </c>
      <c r="N55" s="6" t="s">
        <v>535</v>
      </c>
      <c r="O55" s="17">
        <v>0.2</v>
      </c>
      <c r="P55" s="6" t="s">
        <v>536</v>
      </c>
      <c r="Q55" s="10" t="s">
        <v>537</v>
      </c>
      <c r="R55" s="6" t="s">
        <v>538</v>
      </c>
      <c r="S55" s="13">
        <v>0.75</v>
      </c>
      <c r="T55" s="6" t="s">
        <v>539</v>
      </c>
      <c r="U55" s="6" t="s">
        <v>540</v>
      </c>
      <c r="V55" s="6">
        <v>0</v>
      </c>
      <c r="W55" s="17">
        <v>0.2</v>
      </c>
      <c r="X55" s="6">
        <v>0</v>
      </c>
      <c r="Y55" s="6">
        <v>0</v>
      </c>
      <c r="Z55" s="17">
        <v>0</v>
      </c>
      <c r="AA55" s="30" t="s">
        <v>541</v>
      </c>
    </row>
    <row r="56" ht="124.2" spans="1:27">
      <c r="A56" s="5">
        <v>53</v>
      </c>
      <c r="B56" s="6" t="s">
        <v>418</v>
      </c>
      <c r="C56" s="6">
        <v>23363022</v>
      </c>
      <c r="D56" s="6" t="s">
        <v>542</v>
      </c>
      <c r="E56" s="6">
        <v>72</v>
      </c>
      <c r="F56" s="6" t="s">
        <v>466</v>
      </c>
      <c r="G56" s="6">
        <v>3.5676</v>
      </c>
      <c r="H56" s="6">
        <f>IF(G56&gt;3,0.6,G56*0.2)</f>
        <v>0.6</v>
      </c>
      <c r="I56" s="7">
        <f>(O56+S56+W56-Z56)*0.1</f>
        <v>0.322</v>
      </c>
      <c r="J56" s="6">
        <v>0</v>
      </c>
      <c r="K56" s="6">
        <f>G56+I56</f>
        <v>3.8896</v>
      </c>
      <c r="L56" s="6" t="s">
        <v>543</v>
      </c>
      <c r="M56" s="6" t="s">
        <v>544</v>
      </c>
      <c r="N56" s="6" t="s">
        <v>545</v>
      </c>
      <c r="O56" s="12">
        <v>0.3</v>
      </c>
      <c r="P56" s="6" t="s">
        <v>546</v>
      </c>
      <c r="Q56" s="6" t="s">
        <v>547</v>
      </c>
      <c r="R56" s="6" t="s">
        <v>63</v>
      </c>
      <c r="S56" s="6">
        <v>0.4</v>
      </c>
      <c r="T56" s="6" t="s">
        <v>548</v>
      </c>
      <c r="U56" s="6" t="s">
        <v>549</v>
      </c>
      <c r="V56" s="6" t="s">
        <v>550</v>
      </c>
      <c r="W56" s="12">
        <v>2.52</v>
      </c>
      <c r="X56" s="6">
        <v>0</v>
      </c>
      <c r="Y56" s="6">
        <v>0</v>
      </c>
      <c r="Z56" s="6">
        <v>0</v>
      </c>
      <c r="AA56" s="30" t="s">
        <v>551</v>
      </c>
    </row>
    <row r="57" ht="165.6" spans="1:27">
      <c r="A57" s="5">
        <v>54</v>
      </c>
      <c r="B57" s="6" t="s">
        <v>552</v>
      </c>
      <c r="C57" s="6">
        <v>23363026</v>
      </c>
      <c r="D57" s="6" t="s">
        <v>553</v>
      </c>
      <c r="E57" s="6">
        <v>72</v>
      </c>
      <c r="F57" s="6" t="s">
        <v>554</v>
      </c>
      <c r="G57" s="6">
        <v>4.5088</v>
      </c>
      <c r="H57" s="6">
        <f>IF(G57&gt;3,0.6,G57*0.2)</f>
        <v>0.6</v>
      </c>
      <c r="I57" s="6">
        <f>(O57+S57+W57-Z57)*0.1</f>
        <v>0.31</v>
      </c>
      <c r="J57" s="6">
        <v>0</v>
      </c>
      <c r="K57" s="6">
        <f>G57+I57</f>
        <v>4.8188</v>
      </c>
      <c r="L57" s="6"/>
      <c r="M57" s="6"/>
      <c r="N57" s="6"/>
      <c r="O57" s="6">
        <v>0</v>
      </c>
      <c r="P57" s="6" t="s">
        <v>515</v>
      </c>
      <c r="Q57" s="6" t="s">
        <v>555</v>
      </c>
      <c r="R57" s="6" t="s">
        <v>556</v>
      </c>
      <c r="S57" s="6">
        <v>2.7</v>
      </c>
      <c r="T57" s="6" t="s">
        <v>42</v>
      </c>
      <c r="U57" s="23" t="s">
        <v>557</v>
      </c>
      <c r="V57" s="6" t="s">
        <v>558</v>
      </c>
      <c r="W57" s="11">
        <v>0.4</v>
      </c>
      <c r="X57" s="6"/>
      <c r="Y57" s="6"/>
      <c r="Z57" s="6">
        <v>0</v>
      </c>
      <c r="AA57" s="27" t="s">
        <v>559</v>
      </c>
    </row>
    <row r="58" ht="151.8" spans="1:27">
      <c r="A58" s="5">
        <v>55</v>
      </c>
      <c r="B58" s="6" t="s">
        <v>552</v>
      </c>
      <c r="C58" s="6">
        <v>23363049</v>
      </c>
      <c r="D58" s="6" t="s">
        <v>560</v>
      </c>
      <c r="E58" s="6">
        <v>81</v>
      </c>
      <c r="F58" s="6" t="s">
        <v>217</v>
      </c>
      <c r="G58" s="6">
        <v>4.4368</v>
      </c>
      <c r="H58" s="6">
        <f>IF(G58&gt;3,0.6,G58*0.2)</f>
        <v>0.6</v>
      </c>
      <c r="I58" s="6">
        <f>(O58+S58+W58-Z58)*0.1</f>
        <v>0.268</v>
      </c>
      <c r="J58" s="6">
        <v>0</v>
      </c>
      <c r="K58" s="6">
        <f>G58+I58</f>
        <v>4.7048</v>
      </c>
      <c r="L58" s="6"/>
      <c r="M58" s="6"/>
      <c r="N58" s="6"/>
      <c r="O58" s="6">
        <v>0</v>
      </c>
      <c r="P58" s="6" t="s">
        <v>561</v>
      </c>
      <c r="Q58" s="24" t="s">
        <v>562</v>
      </c>
      <c r="R58" s="6" t="s">
        <v>563</v>
      </c>
      <c r="S58" s="11">
        <v>2.48</v>
      </c>
      <c r="T58" s="6" t="s">
        <v>539</v>
      </c>
      <c r="U58" s="6" t="s">
        <v>564</v>
      </c>
      <c r="V58" s="6" t="s">
        <v>565</v>
      </c>
      <c r="W58" s="6">
        <v>0.2</v>
      </c>
      <c r="X58" s="6"/>
      <c r="Y58" s="6"/>
      <c r="Z58" s="6">
        <v>0</v>
      </c>
      <c r="AA58" s="27" t="s">
        <v>566</v>
      </c>
    </row>
    <row r="59" ht="165.6" spans="1:27">
      <c r="A59" s="5">
        <v>56</v>
      </c>
      <c r="B59" s="6" t="s">
        <v>552</v>
      </c>
      <c r="C59" s="6">
        <v>23363046</v>
      </c>
      <c r="D59" s="6" t="s">
        <v>567</v>
      </c>
      <c r="E59" s="6">
        <v>79</v>
      </c>
      <c r="F59" s="6" t="s">
        <v>568</v>
      </c>
      <c r="G59" s="6">
        <v>4.2421</v>
      </c>
      <c r="H59" s="6">
        <f>IF(G59&gt;3,0.6,G59*0.2)</f>
        <v>0.6</v>
      </c>
      <c r="I59" s="6">
        <f>(O59+S59+W59-Z59)*0.1</f>
        <v>0.36</v>
      </c>
      <c r="J59" s="6">
        <v>0</v>
      </c>
      <c r="K59" s="6">
        <f>G59+I59</f>
        <v>4.6021</v>
      </c>
      <c r="L59" s="6"/>
      <c r="M59" s="6"/>
      <c r="N59" s="6"/>
      <c r="O59" s="6">
        <v>0</v>
      </c>
      <c r="P59" s="6" t="s">
        <v>569</v>
      </c>
      <c r="Q59" s="6" t="s">
        <v>570</v>
      </c>
      <c r="R59" s="6" t="s">
        <v>571</v>
      </c>
      <c r="S59" s="6">
        <v>3.6</v>
      </c>
      <c r="T59" s="6"/>
      <c r="U59" s="6"/>
      <c r="V59" s="6"/>
      <c r="W59" s="6">
        <v>0</v>
      </c>
      <c r="X59" s="6"/>
      <c r="Y59" s="6"/>
      <c r="Z59" s="6">
        <v>0</v>
      </c>
      <c r="AA59" s="26"/>
    </row>
    <row r="60" ht="96.6" spans="1:27">
      <c r="A60" s="5">
        <v>57</v>
      </c>
      <c r="B60" s="6" t="s">
        <v>552</v>
      </c>
      <c r="C60" s="6">
        <v>23363043</v>
      </c>
      <c r="D60" s="6" t="s">
        <v>572</v>
      </c>
      <c r="E60" s="6">
        <v>82</v>
      </c>
      <c r="F60" s="6" t="s">
        <v>568</v>
      </c>
      <c r="G60" s="6">
        <v>3.9471</v>
      </c>
      <c r="H60" s="6">
        <f>IF(G60&gt;3,0.6,G60*0.2)</f>
        <v>0.6</v>
      </c>
      <c r="I60" s="6">
        <f>(O60+S60+1.78-Z60)*0.1</f>
        <v>0.398</v>
      </c>
      <c r="J60" s="6">
        <v>0</v>
      </c>
      <c r="K60" s="6">
        <f>G60+I60</f>
        <v>4.3451</v>
      </c>
      <c r="L60" s="6"/>
      <c r="M60" s="6"/>
      <c r="N60" s="6"/>
      <c r="O60" s="6">
        <v>0</v>
      </c>
      <c r="P60" s="6" t="s">
        <v>573</v>
      </c>
      <c r="Q60" s="24" t="s">
        <v>574</v>
      </c>
      <c r="R60" s="6" t="s">
        <v>575</v>
      </c>
      <c r="S60" s="6">
        <v>2.2</v>
      </c>
      <c r="T60" s="6" t="s">
        <v>576</v>
      </c>
      <c r="U60" s="19" t="s">
        <v>577</v>
      </c>
      <c r="V60" s="6" t="s">
        <v>578</v>
      </c>
      <c r="W60" s="16">
        <v>1.78</v>
      </c>
      <c r="X60" s="6"/>
      <c r="Y60" s="6"/>
      <c r="Z60" s="6">
        <v>0</v>
      </c>
      <c r="AA60" s="29" t="s">
        <v>579</v>
      </c>
    </row>
    <row r="61" ht="110.4" spans="1:27">
      <c r="A61" s="5">
        <v>58</v>
      </c>
      <c r="B61" s="6" t="s">
        <v>552</v>
      </c>
      <c r="C61" s="6">
        <v>23363047</v>
      </c>
      <c r="D61" s="6" t="s">
        <v>580</v>
      </c>
      <c r="E61" s="6">
        <v>83</v>
      </c>
      <c r="F61" s="6" t="s">
        <v>455</v>
      </c>
      <c r="G61" s="6">
        <v>3.9868</v>
      </c>
      <c r="H61" s="6">
        <f>IF(G61&gt;3,0.6,G61*0.2)</f>
        <v>0.6</v>
      </c>
      <c r="I61" s="6">
        <f>(O61+S61+W61-Z61)*0.1</f>
        <v>0.23</v>
      </c>
      <c r="J61" s="6">
        <v>0</v>
      </c>
      <c r="K61" s="6">
        <f>G61+I61</f>
        <v>4.2168</v>
      </c>
      <c r="L61" s="6"/>
      <c r="M61" s="6"/>
      <c r="N61" s="6"/>
      <c r="O61" s="6">
        <v>0</v>
      </c>
      <c r="P61" s="6" t="s">
        <v>581</v>
      </c>
      <c r="Q61" s="6" t="s">
        <v>582</v>
      </c>
      <c r="R61" s="6"/>
      <c r="S61" s="6">
        <v>1.3</v>
      </c>
      <c r="T61" s="6" t="s">
        <v>53</v>
      </c>
      <c r="U61" s="6" t="s">
        <v>583</v>
      </c>
      <c r="V61" s="6"/>
      <c r="W61" s="6">
        <v>1</v>
      </c>
      <c r="X61" s="6"/>
      <c r="Y61" s="6"/>
      <c r="Z61" s="6">
        <v>0</v>
      </c>
      <c r="AA61" s="26"/>
    </row>
    <row r="62" ht="138" spans="1:27">
      <c r="A62" s="5">
        <v>59</v>
      </c>
      <c r="B62" s="6" t="s">
        <v>552</v>
      </c>
      <c r="C62" s="6">
        <v>23363033</v>
      </c>
      <c r="D62" s="6" t="s">
        <v>584</v>
      </c>
      <c r="E62" s="6">
        <v>72</v>
      </c>
      <c r="F62" s="8" t="s">
        <v>585</v>
      </c>
      <c r="G62" s="6">
        <v>3.9588</v>
      </c>
      <c r="H62" s="6">
        <f>IF(G62&gt;3,0.6,G62*0.2)</f>
        <v>0.6</v>
      </c>
      <c r="I62" s="6">
        <f>(O62+S62+W62-Z62)*0.1</f>
        <v>0.21</v>
      </c>
      <c r="J62" s="6">
        <v>0</v>
      </c>
      <c r="K62" s="6">
        <f>G62+I62</f>
        <v>4.1688</v>
      </c>
      <c r="L62" s="6"/>
      <c r="M62" s="6"/>
      <c r="N62" s="6"/>
      <c r="O62" s="6">
        <v>0</v>
      </c>
      <c r="P62" s="6" t="s">
        <v>586</v>
      </c>
      <c r="Q62" s="19" t="s">
        <v>587</v>
      </c>
      <c r="R62" s="6" t="s">
        <v>588</v>
      </c>
      <c r="S62" s="13">
        <v>2.1</v>
      </c>
      <c r="T62" s="6"/>
      <c r="U62" s="6"/>
      <c r="V62" s="6"/>
      <c r="W62" s="6">
        <v>0</v>
      </c>
      <c r="X62" s="6"/>
      <c r="Y62" s="6"/>
      <c r="Z62" s="6">
        <v>0</v>
      </c>
      <c r="AA62" s="29" t="s">
        <v>589</v>
      </c>
    </row>
    <row r="63" ht="179.4" spans="1:27">
      <c r="A63" s="5">
        <v>60</v>
      </c>
      <c r="B63" s="6" t="s">
        <v>552</v>
      </c>
      <c r="C63" s="6">
        <v>23363034</v>
      </c>
      <c r="D63" s="6" t="s">
        <v>590</v>
      </c>
      <c r="E63" s="6">
        <v>76</v>
      </c>
      <c r="F63" s="6" t="s">
        <v>591</v>
      </c>
      <c r="G63" s="6">
        <v>3.8842</v>
      </c>
      <c r="H63" s="6">
        <f>IF(G63&gt;3,0.6,G63*0.2)</f>
        <v>0.6</v>
      </c>
      <c r="I63" s="6">
        <f>(O63+S63+1.42-Z63)*0.1</f>
        <v>0.222</v>
      </c>
      <c r="J63" s="6">
        <v>0</v>
      </c>
      <c r="K63" s="6">
        <f>G63+I63</f>
        <v>4.1062</v>
      </c>
      <c r="L63" s="6" t="s">
        <v>592</v>
      </c>
      <c r="M63" s="19" t="s">
        <v>593</v>
      </c>
      <c r="N63" s="6" t="s">
        <v>594</v>
      </c>
      <c r="O63" s="11">
        <v>0.4</v>
      </c>
      <c r="P63" s="19" t="s">
        <v>595</v>
      </c>
      <c r="Q63" s="25" t="s">
        <v>596</v>
      </c>
      <c r="R63" s="6" t="s">
        <v>597</v>
      </c>
      <c r="S63" s="11">
        <v>0.4</v>
      </c>
      <c r="T63" s="6" t="s">
        <v>598</v>
      </c>
      <c r="U63" s="19" t="s">
        <v>599</v>
      </c>
      <c r="V63" s="6"/>
      <c r="W63" s="12">
        <v>1.42</v>
      </c>
      <c r="X63" s="6"/>
      <c r="Y63" s="6"/>
      <c r="Z63" s="6">
        <v>0</v>
      </c>
      <c r="AA63" s="27" t="s">
        <v>600</v>
      </c>
    </row>
    <row r="64" ht="124.2" spans="1:27">
      <c r="A64" s="5">
        <v>61</v>
      </c>
      <c r="B64" s="6" t="s">
        <v>552</v>
      </c>
      <c r="C64" s="6">
        <v>23363044</v>
      </c>
      <c r="D64" s="6" t="s">
        <v>601</v>
      </c>
      <c r="E64" s="6">
        <v>75</v>
      </c>
      <c r="F64" s="6" t="s">
        <v>602</v>
      </c>
      <c r="G64" s="6">
        <v>3.7639</v>
      </c>
      <c r="H64" s="6">
        <f>IF(G64&gt;3,0.6,G64*0.2)</f>
        <v>0.6</v>
      </c>
      <c r="I64" s="6">
        <f>(O64+S64+W64-Z64)*0.1</f>
        <v>0.275</v>
      </c>
      <c r="J64" s="6">
        <v>0</v>
      </c>
      <c r="K64" s="6">
        <f>G64+I64</f>
        <v>4.0389</v>
      </c>
      <c r="L64" s="6" t="s">
        <v>603</v>
      </c>
      <c r="M64" s="6" t="s">
        <v>604</v>
      </c>
      <c r="N64" s="6" t="s">
        <v>605</v>
      </c>
      <c r="O64" s="6">
        <v>0.1</v>
      </c>
      <c r="P64" s="6" t="s">
        <v>606</v>
      </c>
      <c r="Q64" s="6" t="s">
        <v>607</v>
      </c>
      <c r="R64" s="6" t="s">
        <v>608</v>
      </c>
      <c r="S64" s="6">
        <v>0.2</v>
      </c>
      <c r="T64" s="6" t="s">
        <v>609</v>
      </c>
      <c r="U64" s="6" t="s">
        <v>610</v>
      </c>
      <c r="V64" s="6" t="s">
        <v>611</v>
      </c>
      <c r="W64" s="6">
        <v>2.45</v>
      </c>
      <c r="X64" s="6"/>
      <c r="Y64" s="6"/>
      <c r="Z64" s="6">
        <v>0</v>
      </c>
      <c r="AA64" s="26"/>
    </row>
    <row r="65" ht="220.8" spans="1:27">
      <c r="A65" s="5">
        <v>62</v>
      </c>
      <c r="B65" s="6" t="s">
        <v>552</v>
      </c>
      <c r="C65" s="6">
        <v>23363037</v>
      </c>
      <c r="D65" s="6" t="s">
        <v>612</v>
      </c>
      <c r="E65" s="6">
        <v>79</v>
      </c>
      <c r="F65" s="6" t="s">
        <v>613</v>
      </c>
      <c r="G65" s="6">
        <v>3.7184</v>
      </c>
      <c r="H65" s="6">
        <f>IF(G65&gt;3,0.6,G65*0.2)</f>
        <v>0.6</v>
      </c>
      <c r="I65" s="6">
        <f>(O65+S65+W65-Z65)*0.1</f>
        <v>0.19</v>
      </c>
      <c r="J65" s="6">
        <v>0</v>
      </c>
      <c r="K65" s="6">
        <f>G65+I65</f>
        <v>3.9084</v>
      </c>
      <c r="L65" s="6" t="s">
        <v>614</v>
      </c>
      <c r="M65" s="6" t="s">
        <v>615</v>
      </c>
      <c r="N65" s="6" t="s">
        <v>616</v>
      </c>
      <c r="O65" s="6">
        <v>0.2</v>
      </c>
      <c r="P65" s="6" t="s">
        <v>617</v>
      </c>
      <c r="Q65" s="32" t="s">
        <v>618</v>
      </c>
      <c r="R65" s="6" t="s">
        <v>619</v>
      </c>
      <c r="S65" s="11">
        <v>1</v>
      </c>
      <c r="T65" s="6" t="s">
        <v>620</v>
      </c>
      <c r="U65" s="6" t="s">
        <v>621</v>
      </c>
      <c r="V65" s="6" t="s">
        <v>622</v>
      </c>
      <c r="W65" s="6">
        <v>0.7</v>
      </c>
      <c r="X65" s="6"/>
      <c r="Y65" s="6"/>
      <c r="Z65" s="6">
        <v>0</v>
      </c>
      <c r="AA65" s="27" t="s">
        <v>623</v>
      </c>
    </row>
    <row r="66" s="1" customFormat="1" ht="165.6" spans="1:27">
      <c r="A66" s="5">
        <v>63</v>
      </c>
      <c r="B66" s="6" t="s">
        <v>552</v>
      </c>
      <c r="C66" s="6">
        <v>23363039</v>
      </c>
      <c r="D66" s="6" t="s">
        <v>624</v>
      </c>
      <c r="E66" s="6">
        <v>77</v>
      </c>
      <c r="F66" s="6" t="s">
        <v>625</v>
      </c>
      <c r="G66" s="6">
        <v>3.1974</v>
      </c>
      <c r="H66" s="6">
        <f>IF(G66&gt;3,0.6,G66*0.2)</f>
        <v>0.6</v>
      </c>
      <c r="I66" s="6">
        <f>(O66+S66+0.4-Z66)*0.1</f>
        <v>0.19</v>
      </c>
      <c r="J66" s="6">
        <v>0</v>
      </c>
      <c r="K66" s="6">
        <f>G66+I66</f>
        <v>3.3874</v>
      </c>
      <c r="L66" s="6"/>
      <c r="M66" s="6"/>
      <c r="N66" s="6"/>
      <c r="O66" s="6">
        <v>0</v>
      </c>
      <c r="P66" s="6" t="s">
        <v>626</v>
      </c>
      <c r="Q66" s="33" t="s">
        <v>627</v>
      </c>
      <c r="R66" s="6" t="s">
        <v>628</v>
      </c>
      <c r="S66" s="11">
        <v>1.5</v>
      </c>
      <c r="T66" s="32" t="s">
        <v>291</v>
      </c>
      <c r="U66" s="22" t="s">
        <v>629</v>
      </c>
      <c r="V66" s="6"/>
      <c r="W66" s="12">
        <v>0.4</v>
      </c>
      <c r="X66" s="6"/>
      <c r="Y66" s="6"/>
      <c r="Z66" s="6">
        <v>0</v>
      </c>
      <c r="AA66" s="27" t="s">
        <v>630</v>
      </c>
    </row>
    <row r="67" ht="409.5" spans="1:27">
      <c r="A67" s="5">
        <v>64</v>
      </c>
      <c r="B67" s="6" t="s">
        <v>631</v>
      </c>
      <c r="C67" s="6">
        <v>22363031</v>
      </c>
      <c r="D67" s="6" t="s">
        <v>632</v>
      </c>
      <c r="E67" s="6">
        <v>91</v>
      </c>
      <c r="F67" s="6" t="s">
        <v>633</v>
      </c>
      <c r="G67" s="6">
        <v>4.6237</v>
      </c>
      <c r="H67" s="6">
        <f>IF(G67&gt;3,0.6,G67*0.2)</f>
        <v>0.6</v>
      </c>
      <c r="I67" s="6" t="str">
        <f>IF((O67+S67+W67-Z67)*0.1&gt;=H67,"0.6","(O78+S78+W78-Z78)*0.1")</f>
        <v>0.6</v>
      </c>
      <c r="J67" s="6">
        <v>0</v>
      </c>
      <c r="K67" s="6">
        <f>G67+I67</f>
        <v>5.2237</v>
      </c>
      <c r="L67" s="6" t="s">
        <v>634</v>
      </c>
      <c r="M67" s="6" t="s">
        <v>635</v>
      </c>
      <c r="N67" s="6" t="s">
        <v>636</v>
      </c>
      <c r="O67" s="6">
        <v>3.3</v>
      </c>
      <c r="P67" s="6" t="s">
        <v>637</v>
      </c>
      <c r="Q67" s="6" t="s">
        <v>638</v>
      </c>
      <c r="R67" s="6" t="s">
        <v>639</v>
      </c>
      <c r="S67" s="6">
        <v>7.625</v>
      </c>
      <c r="T67" s="6" t="s">
        <v>640</v>
      </c>
      <c r="U67" s="6" t="s">
        <v>641</v>
      </c>
      <c r="V67" s="6" t="s">
        <v>642</v>
      </c>
      <c r="W67" s="6">
        <v>3.5</v>
      </c>
      <c r="X67" s="6" t="s">
        <v>79</v>
      </c>
      <c r="Y67" s="6" t="s">
        <v>79</v>
      </c>
      <c r="Z67" s="6">
        <v>0</v>
      </c>
      <c r="AA67" s="29" t="s">
        <v>643</v>
      </c>
    </row>
    <row r="68" ht="333.75" customHeight="1" spans="1:27">
      <c r="A68" s="5">
        <v>65</v>
      </c>
      <c r="B68" s="6" t="s">
        <v>631</v>
      </c>
      <c r="C68" s="6">
        <v>22363010</v>
      </c>
      <c r="D68" s="6" t="s">
        <v>644</v>
      </c>
      <c r="E68" s="6">
        <v>86</v>
      </c>
      <c r="F68" s="6" t="s">
        <v>645</v>
      </c>
      <c r="G68" s="6">
        <v>4.6043</v>
      </c>
      <c r="H68" s="6">
        <f>IF(G68&gt;3,0.6,G68*0.2)</f>
        <v>0.6</v>
      </c>
      <c r="I68" s="6" t="str">
        <f>IF((O68+S68+W68-Z68)*0.1&gt;=H68,"0.6","(O69+S69+W69-Z69)*0.1")</f>
        <v>0.6</v>
      </c>
      <c r="J68" s="6">
        <v>0</v>
      </c>
      <c r="K68" s="6">
        <f>G68+I68</f>
        <v>5.2043</v>
      </c>
      <c r="L68" s="6" t="s">
        <v>646</v>
      </c>
      <c r="M68" s="6" t="s">
        <v>647</v>
      </c>
      <c r="N68" s="6" t="s">
        <v>648</v>
      </c>
      <c r="O68" s="6">
        <v>1.7</v>
      </c>
      <c r="P68" s="6" t="s">
        <v>649</v>
      </c>
      <c r="Q68" s="6" t="s">
        <v>650</v>
      </c>
      <c r="R68" s="6" t="s">
        <v>651</v>
      </c>
      <c r="S68" s="6">
        <v>4.125</v>
      </c>
      <c r="T68" s="6" t="s">
        <v>652</v>
      </c>
      <c r="U68" s="6" t="s">
        <v>653</v>
      </c>
      <c r="V68" s="6" t="s">
        <v>654</v>
      </c>
      <c r="W68" s="6">
        <v>0.65</v>
      </c>
      <c r="X68" s="6" t="s">
        <v>79</v>
      </c>
      <c r="Y68" s="6" t="s">
        <v>79</v>
      </c>
      <c r="Z68" s="6">
        <v>0</v>
      </c>
      <c r="AA68" s="29" t="s">
        <v>655</v>
      </c>
    </row>
    <row r="69" ht="289.8" spans="1:27">
      <c r="A69" s="5">
        <v>66</v>
      </c>
      <c r="B69" s="6" t="s">
        <v>631</v>
      </c>
      <c r="C69" s="6">
        <v>22363020</v>
      </c>
      <c r="D69" s="6" t="s">
        <v>656</v>
      </c>
      <c r="E69" s="6">
        <v>91</v>
      </c>
      <c r="F69" s="6" t="s">
        <v>92</v>
      </c>
      <c r="G69" s="6">
        <v>4.3868</v>
      </c>
      <c r="H69" s="6">
        <f>IF(G69&gt;3,0.6,G69*0.2)</f>
        <v>0.6</v>
      </c>
      <c r="I69" s="6">
        <f>(O69+S69+W69-Z69)*0.1</f>
        <v>0.582</v>
      </c>
      <c r="J69" s="6">
        <v>0</v>
      </c>
      <c r="K69" s="6">
        <f>G69+I69</f>
        <v>4.9688</v>
      </c>
      <c r="L69" s="6" t="s">
        <v>657</v>
      </c>
      <c r="M69" s="6" t="s">
        <v>658</v>
      </c>
      <c r="N69" s="6" t="s">
        <v>659</v>
      </c>
      <c r="O69" s="6">
        <v>1.7</v>
      </c>
      <c r="P69" s="6" t="s">
        <v>660</v>
      </c>
      <c r="Q69" s="6" t="s">
        <v>661</v>
      </c>
      <c r="R69" s="6" t="s">
        <v>662</v>
      </c>
      <c r="S69" s="6">
        <v>3.1</v>
      </c>
      <c r="T69" s="6" t="s">
        <v>663</v>
      </c>
      <c r="U69" s="6" t="s">
        <v>664</v>
      </c>
      <c r="V69" s="6" t="s">
        <v>665</v>
      </c>
      <c r="W69" s="6">
        <v>1.02</v>
      </c>
      <c r="X69" s="6" t="s">
        <v>79</v>
      </c>
      <c r="Y69" s="6" t="s">
        <v>79</v>
      </c>
      <c r="Z69" s="6">
        <v>0</v>
      </c>
      <c r="AA69" s="29"/>
    </row>
    <row r="70" ht="248.4" spans="1:27">
      <c r="A70" s="5">
        <v>67</v>
      </c>
      <c r="B70" s="6" t="s">
        <v>631</v>
      </c>
      <c r="C70" s="6">
        <v>22363038</v>
      </c>
      <c r="D70" s="6" t="s">
        <v>666</v>
      </c>
      <c r="E70" s="6">
        <v>84</v>
      </c>
      <c r="F70" s="6" t="s">
        <v>667</v>
      </c>
      <c r="G70" s="6">
        <v>4.7074</v>
      </c>
      <c r="H70" s="6">
        <f>IF(G70&gt;3,0.6,G70*0.2)</f>
        <v>0.6</v>
      </c>
      <c r="I70" s="6">
        <f>(O70+S70+W70-Z70)*0.1</f>
        <v>0.26</v>
      </c>
      <c r="J70" s="6">
        <v>0</v>
      </c>
      <c r="K70" s="6">
        <f>G70+I70</f>
        <v>4.9674</v>
      </c>
      <c r="L70" s="6" t="s">
        <v>668</v>
      </c>
      <c r="M70" s="6" t="s">
        <v>669</v>
      </c>
      <c r="N70" s="6" t="s">
        <v>670</v>
      </c>
      <c r="O70" s="6">
        <v>0.45</v>
      </c>
      <c r="P70" s="6" t="s">
        <v>671</v>
      </c>
      <c r="Q70" s="6" t="s">
        <v>672</v>
      </c>
      <c r="R70" s="6" t="s">
        <v>673</v>
      </c>
      <c r="S70" s="6">
        <v>1.95</v>
      </c>
      <c r="T70" s="6" t="s">
        <v>31</v>
      </c>
      <c r="U70" s="6" t="s">
        <v>674</v>
      </c>
      <c r="V70" s="6">
        <v>0</v>
      </c>
      <c r="W70" s="6">
        <v>0.2</v>
      </c>
      <c r="X70" s="6" t="s">
        <v>79</v>
      </c>
      <c r="Y70" s="6" t="s">
        <v>79</v>
      </c>
      <c r="Z70" s="6">
        <v>0</v>
      </c>
      <c r="AA70" s="29"/>
    </row>
    <row r="71" ht="276" spans="1:27">
      <c r="A71" s="5">
        <v>68</v>
      </c>
      <c r="B71" s="6" t="s">
        <v>631</v>
      </c>
      <c r="C71" s="6">
        <v>22363008</v>
      </c>
      <c r="D71" s="6" t="s">
        <v>675</v>
      </c>
      <c r="E71" s="6" t="s">
        <v>265</v>
      </c>
      <c r="F71" s="6" t="s">
        <v>645</v>
      </c>
      <c r="G71" s="6">
        <v>4.4432</v>
      </c>
      <c r="H71" s="6">
        <f>IF(G71&gt;3,0.6,G71*0.2)</f>
        <v>0.6</v>
      </c>
      <c r="I71" s="6">
        <f>(O71+S71+W71-Z71)*0.1</f>
        <v>0.39</v>
      </c>
      <c r="J71" s="6">
        <v>0</v>
      </c>
      <c r="K71" s="6">
        <f>G71+I71</f>
        <v>4.8332</v>
      </c>
      <c r="L71" s="6" t="s">
        <v>676</v>
      </c>
      <c r="M71" s="6" t="s">
        <v>677</v>
      </c>
      <c r="N71" s="6" t="s">
        <v>678</v>
      </c>
      <c r="O71" s="6">
        <v>1.7</v>
      </c>
      <c r="P71" s="6" t="s">
        <v>679</v>
      </c>
      <c r="Q71" s="6" t="s">
        <v>680</v>
      </c>
      <c r="R71" s="6" t="s">
        <v>681</v>
      </c>
      <c r="S71" s="6">
        <v>2</v>
      </c>
      <c r="T71" s="6" t="s">
        <v>31</v>
      </c>
      <c r="U71" s="6" t="s">
        <v>682</v>
      </c>
      <c r="V71" s="6" t="s">
        <v>683</v>
      </c>
      <c r="W71" s="6">
        <v>0.2</v>
      </c>
      <c r="X71" s="6" t="s">
        <v>79</v>
      </c>
      <c r="Y71" s="6" t="s">
        <v>79</v>
      </c>
      <c r="Z71" s="6">
        <v>0</v>
      </c>
      <c r="AA71" s="29"/>
    </row>
    <row r="72" ht="165.6" spans="1:27">
      <c r="A72" s="5">
        <v>69</v>
      </c>
      <c r="B72" s="6" t="s">
        <v>631</v>
      </c>
      <c r="C72" s="6">
        <v>22363017</v>
      </c>
      <c r="D72" s="6" t="s">
        <v>684</v>
      </c>
      <c r="E72" s="6">
        <v>107</v>
      </c>
      <c r="F72" s="6" t="s">
        <v>685</v>
      </c>
      <c r="G72" s="6">
        <v>4.4631</v>
      </c>
      <c r="H72" s="6">
        <f>IF(G72&gt;3,0.6,G72*0.2)</f>
        <v>0.6</v>
      </c>
      <c r="I72" s="6">
        <f>(O72+S72+W72-Z72)*0.1</f>
        <v>0.31</v>
      </c>
      <c r="J72" s="6">
        <v>0</v>
      </c>
      <c r="K72" s="6">
        <f>G72+I72</f>
        <v>4.7731</v>
      </c>
      <c r="L72" s="6" t="s">
        <v>686</v>
      </c>
      <c r="M72" s="6" t="s">
        <v>687</v>
      </c>
      <c r="N72" s="6">
        <v>0</v>
      </c>
      <c r="O72" s="6">
        <v>0.4</v>
      </c>
      <c r="P72" s="6" t="s">
        <v>688</v>
      </c>
      <c r="Q72" s="6" t="s">
        <v>689</v>
      </c>
      <c r="R72" s="6">
        <v>0</v>
      </c>
      <c r="S72" s="6">
        <v>1.7</v>
      </c>
      <c r="T72" s="6" t="s">
        <v>31</v>
      </c>
      <c r="U72" s="6" t="s">
        <v>690</v>
      </c>
      <c r="V72" s="6">
        <v>0</v>
      </c>
      <c r="W72" s="6">
        <v>1</v>
      </c>
      <c r="X72" s="6" t="s">
        <v>79</v>
      </c>
      <c r="Y72" s="6" t="s">
        <v>79</v>
      </c>
      <c r="Z72" s="6">
        <v>0</v>
      </c>
      <c r="AA72" s="34" t="s">
        <v>691</v>
      </c>
    </row>
    <row r="73" ht="409.5" spans="1:27">
      <c r="A73" s="5">
        <v>70</v>
      </c>
      <c r="B73" s="6" t="s">
        <v>631</v>
      </c>
      <c r="C73" s="6">
        <v>22363033</v>
      </c>
      <c r="D73" s="6" t="s">
        <v>692</v>
      </c>
      <c r="E73" s="6">
        <v>89</v>
      </c>
      <c r="F73" s="6" t="s">
        <v>693</v>
      </c>
      <c r="G73" s="6">
        <v>4.1146</v>
      </c>
      <c r="H73" s="6">
        <f>IF(G73&gt;3,0.6,G73*0.2)</f>
        <v>0.6</v>
      </c>
      <c r="I73" s="6" t="str">
        <f>IF((O73+S73+W73-Z73)*0.1&gt;=H73,"0.6","(O79+S79+W79-Z79)*0.1")</f>
        <v>0.6</v>
      </c>
      <c r="J73" s="6">
        <v>0</v>
      </c>
      <c r="K73" s="6">
        <f>G73+I73</f>
        <v>4.7146</v>
      </c>
      <c r="L73" s="6" t="s">
        <v>694</v>
      </c>
      <c r="M73" s="6" t="s">
        <v>695</v>
      </c>
      <c r="N73" s="6" t="s">
        <v>696</v>
      </c>
      <c r="O73" s="6">
        <v>1.55</v>
      </c>
      <c r="P73" s="6" t="s">
        <v>697</v>
      </c>
      <c r="Q73" s="6" t="s">
        <v>698</v>
      </c>
      <c r="R73" s="6" t="s">
        <v>699</v>
      </c>
      <c r="S73" s="6">
        <v>2.375</v>
      </c>
      <c r="T73" s="6" t="s">
        <v>700</v>
      </c>
      <c r="U73" s="6" t="s">
        <v>701</v>
      </c>
      <c r="V73" s="6" t="s">
        <v>702</v>
      </c>
      <c r="W73" s="6">
        <v>2.75</v>
      </c>
      <c r="X73" s="6" t="s">
        <v>79</v>
      </c>
      <c r="Y73" s="6" t="s">
        <v>79</v>
      </c>
      <c r="Z73" s="6">
        <v>0</v>
      </c>
      <c r="AA73" s="29" t="s">
        <v>703</v>
      </c>
    </row>
    <row r="74" ht="124.2" spans="1:27">
      <c r="A74" s="5">
        <v>71</v>
      </c>
      <c r="B74" s="6" t="s">
        <v>631</v>
      </c>
      <c r="C74" s="6">
        <v>22363023</v>
      </c>
      <c r="D74" s="6" t="s">
        <v>704</v>
      </c>
      <c r="E74" s="6">
        <v>81</v>
      </c>
      <c r="F74" s="6" t="s">
        <v>705</v>
      </c>
      <c r="G74" s="6">
        <v>4.5333</v>
      </c>
      <c r="H74" s="6">
        <f>IF(G74&gt;3,0.6,G74*0.2)</f>
        <v>0.6</v>
      </c>
      <c r="I74" s="6">
        <f>(O74+S74+W74-Z74)*0.1</f>
        <v>0.17</v>
      </c>
      <c r="J74" s="6">
        <v>0</v>
      </c>
      <c r="K74" s="6">
        <f>G74+I74</f>
        <v>4.7033</v>
      </c>
      <c r="L74" s="6">
        <v>0</v>
      </c>
      <c r="M74" s="6">
        <v>0</v>
      </c>
      <c r="N74" s="6">
        <v>0</v>
      </c>
      <c r="O74" s="6">
        <v>0</v>
      </c>
      <c r="P74" s="6" t="s">
        <v>706</v>
      </c>
      <c r="Q74" s="6" t="s">
        <v>707</v>
      </c>
      <c r="R74" s="6" t="s">
        <v>708</v>
      </c>
      <c r="S74" s="6">
        <v>1.6</v>
      </c>
      <c r="T74" s="6" t="s">
        <v>31</v>
      </c>
      <c r="U74" s="6" t="s">
        <v>709</v>
      </c>
      <c r="V74" s="6" t="s">
        <v>710</v>
      </c>
      <c r="W74" s="6">
        <v>0.1</v>
      </c>
      <c r="X74" s="6" t="s">
        <v>79</v>
      </c>
      <c r="Y74" s="6" t="s">
        <v>79</v>
      </c>
      <c r="Z74" s="6">
        <v>0</v>
      </c>
      <c r="AA74" s="29" t="s">
        <v>711</v>
      </c>
    </row>
    <row r="75" ht="110.4" spans="1:27">
      <c r="A75" s="5">
        <v>72</v>
      </c>
      <c r="B75" s="6" t="s">
        <v>631</v>
      </c>
      <c r="C75" s="6">
        <v>22363039</v>
      </c>
      <c r="D75" s="6" t="s">
        <v>712</v>
      </c>
      <c r="E75" s="6">
        <v>80</v>
      </c>
      <c r="F75" s="6" t="s">
        <v>532</v>
      </c>
      <c r="G75" s="6">
        <v>4.4353</v>
      </c>
      <c r="H75" s="6">
        <f>IF(G75&gt;3,0.6,G75*0.2)</f>
        <v>0.6</v>
      </c>
      <c r="I75" s="6">
        <f>(O75+S75+W75-Z75)*0.1</f>
        <v>0.255</v>
      </c>
      <c r="J75" s="6">
        <v>0</v>
      </c>
      <c r="K75" s="6">
        <f>G75+I75</f>
        <v>4.6903</v>
      </c>
      <c r="L75" s="6">
        <v>0</v>
      </c>
      <c r="M75" s="6">
        <v>0</v>
      </c>
      <c r="N75" s="6">
        <v>0</v>
      </c>
      <c r="O75" s="6">
        <v>0</v>
      </c>
      <c r="P75" s="6" t="s">
        <v>713</v>
      </c>
      <c r="Q75" s="6" t="s">
        <v>714</v>
      </c>
      <c r="R75" s="6" t="s">
        <v>715</v>
      </c>
      <c r="S75" s="6">
        <v>1.25</v>
      </c>
      <c r="T75" s="6" t="s">
        <v>369</v>
      </c>
      <c r="U75" s="6" t="s">
        <v>716</v>
      </c>
      <c r="V75" s="6">
        <v>0</v>
      </c>
      <c r="W75" s="6">
        <v>1.3</v>
      </c>
      <c r="X75" s="6" t="s">
        <v>79</v>
      </c>
      <c r="Y75" s="6" t="s">
        <v>79</v>
      </c>
      <c r="Z75" s="6">
        <v>0</v>
      </c>
      <c r="AA75" s="29"/>
    </row>
    <row r="76" ht="207" spans="1:27">
      <c r="A76" s="5">
        <v>73</v>
      </c>
      <c r="B76" s="6" t="s">
        <v>631</v>
      </c>
      <c r="C76" s="6">
        <v>22363035</v>
      </c>
      <c r="D76" s="6" t="s">
        <v>717</v>
      </c>
      <c r="E76" s="6">
        <v>86</v>
      </c>
      <c r="F76" s="6" t="s">
        <v>718</v>
      </c>
      <c r="G76" s="6">
        <v>4.2403</v>
      </c>
      <c r="H76" s="6">
        <f>IF(G76&gt;3,0.6,G76*0.2)</f>
        <v>0.6</v>
      </c>
      <c r="I76" s="6">
        <f>(O76+S76+W76-Z76)*0.1</f>
        <v>0.435</v>
      </c>
      <c r="J76" s="6">
        <v>0</v>
      </c>
      <c r="K76" s="6">
        <f>G76+I76</f>
        <v>4.6753</v>
      </c>
      <c r="L76" s="6" t="s">
        <v>719</v>
      </c>
      <c r="M76" s="6" t="s">
        <v>720</v>
      </c>
      <c r="N76" s="6" t="s">
        <v>721</v>
      </c>
      <c r="O76" s="6">
        <v>1.8</v>
      </c>
      <c r="P76" s="6" t="s">
        <v>722</v>
      </c>
      <c r="Q76" s="6" t="s">
        <v>723</v>
      </c>
      <c r="R76" s="6" t="s">
        <v>724</v>
      </c>
      <c r="S76" s="6">
        <v>2.3</v>
      </c>
      <c r="T76" s="6" t="s">
        <v>725</v>
      </c>
      <c r="U76" s="6" t="s">
        <v>726</v>
      </c>
      <c r="V76" s="6" t="s">
        <v>727</v>
      </c>
      <c r="W76" s="6">
        <v>0.25</v>
      </c>
      <c r="X76" s="6" t="s">
        <v>79</v>
      </c>
      <c r="Y76" s="6" t="s">
        <v>79</v>
      </c>
      <c r="Z76" s="6">
        <v>0</v>
      </c>
      <c r="AA76" s="29" t="s">
        <v>728</v>
      </c>
    </row>
    <row r="77" ht="151.8" spans="1:27">
      <c r="A77" s="5">
        <v>74</v>
      </c>
      <c r="B77" s="6" t="s">
        <v>631</v>
      </c>
      <c r="C77" s="6">
        <v>22363015</v>
      </c>
      <c r="D77" s="6" t="s">
        <v>729</v>
      </c>
      <c r="E77" s="6">
        <v>60</v>
      </c>
      <c r="F77" s="6">
        <v>23</v>
      </c>
      <c r="G77" s="6">
        <v>4.4513</v>
      </c>
      <c r="H77" s="6">
        <f>IF(G77&gt;3,0.6,G77*0.2)</f>
        <v>0.6</v>
      </c>
      <c r="I77" s="6">
        <f>(O77+S77+W77-Z77)*0.1</f>
        <v>0.188</v>
      </c>
      <c r="J77" s="6">
        <v>0</v>
      </c>
      <c r="K77" s="6">
        <f>G77+I77</f>
        <v>4.6393</v>
      </c>
      <c r="L77" s="6" t="s">
        <v>730</v>
      </c>
      <c r="M77" s="6" t="s">
        <v>731</v>
      </c>
      <c r="N77" s="6" t="s">
        <v>732</v>
      </c>
      <c r="O77" s="6">
        <v>0.1</v>
      </c>
      <c r="P77" s="6" t="s">
        <v>733</v>
      </c>
      <c r="Q77" s="6" t="s">
        <v>734</v>
      </c>
      <c r="R77" s="6" t="s">
        <v>735</v>
      </c>
      <c r="S77" s="6">
        <v>1.3</v>
      </c>
      <c r="T77" s="6" t="s">
        <v>736</v>
      </c>
      <c r="U77" s="6" t="s">
        <v>737</v>
      </c>
      <c r="V77" s="6" t="s">
        <v>738</v>
      </c>
      <c r="W77" s="6">
        <v>0.48</v>
      </c>
      <c r="X77" s="6" t="s">
        <v>79</v>
      </c>
      <c r="Y77" s="6" t="s">
        <v>79</v>
      </c>
      <c r="Z77" s="6">
        <v>0</v>
      </c>
      <c r="AA77" s="29"/>
    </row>
    <row r="78" ht="138" spans="1:27">
      <c r="A78" s="5">
        <v>75</v>
      </c>
      <c r="B78" s="6" t="s">
        <v>631</v>
      </c>
      <c r="C78" s="6">
        <v>22363003</v>
      </c>
      <c r="D78" s="6" t="s">
        <v>739</v>
      </c>
      <c r="E78" s="6">
        <v>83</v>
      </c>
      <c r="F78" s="6" t="s">
        <v>740</v>
      </c>
      <c r="G78" s="6">
        <v>4.4458</v>
      </c>
      <c r="H78" s="6">
        <f>IF(G78&gt;3,0.6,G78*0.2)</f>
        <v>0.6</v>
      </c>
      <c r="I78" s="6">
        <f>(O78+S78+W78-Z78)*0.1</f>
        <v>0.15</v>
      </c>
      <c r="J78" s="6">
        <v>0</v>
      </c>
      <c r="K78" s="6">
        <f>G78+I78</f>
        <v>4.5958</v>
      </c>
      <c r="L78" s="6" t="s">
        <v>79</v>
      </c>
      <c r="M78" s="6" t="s">
        <v>79</v>
      </c>
      <c r="N78" s="6" t="s">
        <v>79</v>
      </c>
      <c r="O78" s="6">
        <v>0</v>
      </c>
      <c r="P78" s="6" t="s">
        <v>741</v>
      </c>
      <c r="Q78" s="6" t="s">
        <v>742</v>
      </c>
      <c r="R78" s="6" t="s">
        <v>743</v>
      </c>
      <c r="S78" s="6">
        <v>0.5</v>
      </c>
      <c r="T78" s="6" t="s">
        <v>31</v>
      </c>
      <c r="U78" s="6" t="s">
        <v>744</v>
      </c>
      <c r="V78" s="6" t="s">
        <v>411</v>
      </c>
      <c r="W78" s="6">
        <v>1</v>
      </c>
      <c r="X78" s="6" t="s">
        <v>79</v>
      </c>
      <c r="Y78" s="6" t="s">
        <v>79</v>
      </c>
      <c r="Z78" s="6">
        <v>0</v>
      </c>
      <c r="AA78" s="29"/>
    </row>
    <row r="79" ht="110.4" spans="1:27">
      <c r="A79" s="5">
        <v>76</v>
      </c>
      <c r="B79" s="6" t="s">
        <v>631</v>
      </c>
      <c r="C79" s="6">
        <v>22363013</v>
      </c>
      <c r="D79" s="6" t="s">
        <v>745</v>
      </c>
      <c r="E79" s="6">
        <v>72</v>
      </c>
      <c r="F79" s="6" t="s">
        <v>746</v>
      </c>
      <c r="G79" s="6">
        <v>4.2317</v>
      </c>
      <c r="H79" s="6">
        <f>IF(G79&gt;3,0.6,G79*0.2)</f>
        <v>0.6</v>
      </c>
      <c r="I79" s="6">
        <f>(O79+S79+W79-Z79)*0.1</f>
        <v>0.17</v>
      </c>
      <c r="J79" s="6">
        <v>0</v>
      </c>
      <c r="K79" s="6">
        <f>G79+I79</f>
        <v>4.4017</v>
      </c>
      <c r="L79" s="6" t="s">
        <v>79</v>
      </c>
      <c r="M79" s="6" t="s">
        <v>79</v>
      </c>
      <c r="N79" s="6" t="s">
        <v>79</v>
      </c>
      <c r="O79" s="6">
        <v>0</v>
      </c>
      <c r="P79" s="6" t="s">
        <v>581</v>
      </c>
      <c r="Q79" s="6" t="s">
        <v>747</v>
      </c>
      <c r="R79" s="6" t="s">
        <v>748</v>
      </c>
      <c r="S79" s="6">
        <v>1.2</v>
      </c>
      <c r="T79" s="6" t="s">
        <v>53</v>
      </c>
      <c r="U79" s="6" t="s">
        <v>749</v>
      </c>
      <c r="V79" s="6" t="s">
        <v>750</v>
      </c>
      <c r="W79" s="6">
        <v>0.5</v>
      </c>
      <c r="X79" s="6" t="s">
        <v>79</v>
      </c>
      <c r="Y79" s="6" t="s">
        <v>79</v>
      </c>
      <c r="Z79" s="6">
        <v>0</v>
      </c>
      <c r="AA79" s="29"/>
    </row>
    <row r="80" ht="179.4" spans="1:27">
      <c r="A80" s="5">
        <v>77</v>
      </c>
      <c r="B80" s="6" t="s">
        <v>631</v>
      </c>
      <c r="C80" s="6">
        <v>22363036</v>
      </c>
      <c r="D80" s="6" t="s">
        <v>751</v>
      </c>
      <c r="E80" s="6">
        <v>92</v>
      </c>
      <c r="F80" s="6" t="s">
        <v>752</v>
      </c>
      <c r="G80" s="6">
        <v>4.0768</v>
      </c>
      <c r="H80" s="6">
        <f>IF(G80&gt;3,0.6,G80*0.2)</f>
        <v>0.6</v>
      </c>
      <c r="I80" s="6">
        <f>(O80+S80+W80-Z80)*0.1</f>
        <v>0.13</v>
      </c>
      <c r="J80" s="6">
        <v>0</v>
      </c>
      <c r="K80" s="6">
        <f>G80+I80</f>
        <v>4.2068</v>
      </c>
      <c r="L80" s="6"/>
      <c r="M80" s="6"/>
      <c r="N80" s="6"/>
      <c r="O80" s="6"/>
      <c r="P80" s="6" t="s">
        <v>753</v>
      </c>
      <c r="Q80" s="6" t="s">
        <v>754</v>
      </c>
      <c r="R80" s="6"/>
      <c r="S80" s="6">
        <v>0.8</v>
      </c>
      <c r="T80" s="6" t="s">
        <v>755</v>
      </c>
      <c r="U80" s="6" t="s">
        <v>756</v>
      </c>
      <c r="V80" s="6">
        <v>45566</v>
      </c>
      <c r="W80" s="6">
        <v>0.5</v>
      </c>
      <c r="X80" s="6" t="s">
        <v>79</v>
      </c>
      <c r="Y80" s="6" t="s">
        <v>79</v>
      </c>
      <c r="Z80" s="6">
        <v>0</v>
      </c>
      <c r="AA80" s="29" t="s">
        <v>757</v>
      </c>
    </row>
    <row r="81" ht="124.2" spans="1:27">
      <c r="A81" s="5">
        <v>78</v>
      </c>
      <c r="B81" s="6" t="s">
        <v>631</v>
      </c>
      <c r="C81" s="6">
        <v>22363019</v>
      </c>
      <c r="D81" s="6" t="s">
        <v>758</v>
      </c>
      <c r="E81" s="6">
        <v>75</v>
      </c>
      <c r="F81" s="6" t="s">
        <v>759</v>
      </c>
      <c r="G81" s="6">
        <v>3.9846</v>
      </c>
      <c r="H81" s="6">
        <f>IF(G81&gt;3,0.6,G81*0.2)</f>
        <v>0.6</v>
      </c>
      <c r="I81" s="6">
        <f>(O81+S81+W81-Z81)*0.1</f>
        <v>0.16</v>
      </c>
      <c r="J81" s="6">
        <v>0</v>
      </c>
      <c r="K81" s="6">
        <f>G81+I81</f>
        <v>4.1446</v>
      </c>
      <c r="L81" s="6">
        <v>0</v>
      </c>
      <c r="M81" s="6">
        <v>0</v>
      </c>
      <c r="N81" s="6">
        <v>0</v>
      </c>
      <c r="O81" s="6">
        <v>0</v>
      </c>
      <c r="P81" s="6" t="s">
        <v>760</v>
      </c>
      <c r="Q81" s="6" t="s">
        <v>761</v>
      </c>
      <c r="R81" s="6" t="s">
        <v>762</v>
      </c>
      <c r="S81" s="6">
        <v>1</v>
      </c>
      <c r="T81" s="6" t="s">
        <v>42</v>
      </c>
      <c r="U81" s="6" t="s">
        <v>763</v>
      </c>
      <c r="V81" s="6">
        <v>0</v>
      </c>
      <c r="W81" s="6">
        <v>0.6</v>
      </c>
      <c r="X81" s="6" t="s">
        <v>79</v>
      </c>
      <c r="Y81" s="6" t="s">
        <v>79</v>
      </c>
      <c r="Z81" s="6">
        <v>0</v>
      </c>
      <c r="AA81" s="29"/>
    </row>
    <row r="82" ht="151.8" spans="1:27">
      <c r="A82" s="5">
        <v>79</v>
      </c>
      <c r="B82" s="6" t="s">
        <v>631</v>
      </c>
      <c r="C82" s="6">
        <v>22363016</v>
      </c>
      <c r="D82" s="6" t="s">
        <v>764</v>
      </c>
      <c r="E82" s="6">
        <v>85</v>
      </c>
      <c r="F82" s="6" t="s">
        <v>765</v>
      </c>
      <c r="G82" s="6">
        <v>4.0329</v>
      </c>
      <c r="H82" s="6">
        <f>IF(G82&gt;3,0.6,G82*0.2)</f>
        <v>0.6</v>
      </c>
      <c r="I82" s="6">
        <f>(O82+S82+W82-Z82)*0.1</f>
        <v>0.06</v>
      </c>
      <c r="J82" s="6">
        <v>0</v>
      </c>
      <c r="K82" s="6">
        <f>G82+I82</f>
        <v>4.0929</v>
      </c>
      <c r="L82" s="6"/>
      <c r="M82" s="6"/>
      <c r="N82" s="6"/>
      <c r="O82" s="6"/>
      <c r="P82" s="6" t="s">
        <v>766</v>
      </c>
      <c r="Q82" s="6" t="s">
        <v>767</v>
      </c>
      <c r="R82" s="6" t="s">
        <v>768</v>
      </c>
      <c r="S82" s="6">
        <v>0.6</v>
      </c>
      <c r="T82" s="6" t="s">
        <v>53</v>
      </c>
      <c r="U82" s="6"/>
      <c r="V82" s="6" t="s">
        <v>769</v>
      </c>
      <c r="W82" s="6">
        <v>0</v>
      </c>
      <c r="X82" s="6" t="s">
        <v>79</v>
      </c>
      <c r="Y82" s="6" t="s">
        <v>79</v>
      </c>
      <c r="Z82" s="6">
        <v>0</v>
      </c>
      <c r="AA82" s="29" t="s">
        <v>770</v>
      </c>
    </row>
    <row r="83" ht="345" spans="1:27">
      <c r="A83" s="5">
        <v>80</v>
      </c>
      <c r="B83" s="31" t="s">
        <v>631</v>
      </c>
      <c r="C83" s="31">
        <v>22363018</v>
      </c>
      <c r="D83" s="31" t="s">
        <v>771</v>
      </c>
      <c r="E83" s="31">
        <v>98</v>
      </c>
      <c r="F83" s="31">
        <v>62</v>
      </c>
      <c r="G83" s="31">
        <v>3.6934</v>
      </c>
      <c r="H83" s="6">
        <f>IF(G83&gt;3,0.6,G83*0.2)</f>
        <v>0.6</v>
      </c>
      <c r="I83" s="31"/>
      <c r="J83" s="31">
        <v>0</v>
      </c>
      <c r="K83" s="31"/>
      <c r="L83" s="31"/>
      <c r="M83" s="31"/>
      <c r="N83" s="31"/>
      <c r="O83" s="31">
        <v>0</v>
      </c>
      <c r="P83" s="31" t="s">
        <v>772</v>
      </c>
      <c r="Q83" s="31" t="s">
        <v>773</v>
      </c>
      <c r="R83" s="31" t="s">
        <v>774</v>
      </c>
      <c r="S83" s="31">
        <v>1.6</v>
      </c>
      <c r="T83" s="31" t="s">
        <v>775</v>
      </c>
      <c r="U83" s="31" t="s">
        <v>776</v>
      </c>
      <c r="V83" s="31" t="s">
        <v>777</v>
      </c>
      <c r="W83" s="31">
        <v>1.95</v>
      </c>
      <c r="X83" s="31" t="s">
        <v>79</v>
      </c>
      <c r="Y83" s="31" t="s">
        <v>79</v>
      </c>
      <c r="Z83" s="31">
        <v>0</v>
      </c>
      <c r="AA83" s="35" t="s">
        <v>778</v>
      </c>
    </row>
    <row r="84" ht="262.2" spans="1:27">
      <c r="A84" s="5">
        <v>81</v>
      </c>
      <c r="B84" s="6" t="s">
        <v>779</v>
      </c>
      <c r="C84" s="6">
        <v>22363061</v>
      </c>
      <c r="D84" s="6" t="s">
        <v>780</v>
      </c>
      <c r="E84" s="6">
        <v>85</v>
      </c>
      <c r="F84" s="6" t="s">
        <v>781</v>
      </c>
      <c r="G84" s="6">
        <v>4.7729</v>
      </c>
      <c r="H84" s="6">
        <f>IF(G84&gt;3,0.6,G84*0.2)</f>
        <v>0.6</v>
      </c>
      <c r="I84" s="6">
        <f>(O84+S84+W84-Z84)*0.1</f>
        <v>0.47</v>
      </c>
      <c r="J84" s="6">
        <v>0</v>
      </c>
      <c r="K84" s="6">
        <f>G84+I84</f>
        <v>5.2429</v>
      </c>
      <c r="L84" s="6" t="s">
        <v>477</v>
      </c>
      <c r="M84" s="6" t="s">
        <v>782</v>
      </c>
      <c r="N84" s="6" t="s">
        <v>783</v>
      </c>
      <c r="O84" s="6">
        <v>0.2</v>
      </c>
      <c r="P84" s="6" t="s">
        <v>784</v>
      </c>
      <c r="Q84" s="6" t="s">
        <v>785</v>
      </c>
      <c r="R84" s="6" t="s">
        <v>786</v>
      </c>
      <c r="S84" s="6">
        <v>4.2</v>
      </c>
      <c r="T84" s="6" t="s">
        <v>31</v>
      </c>
      <c r="U84" s="6" t="s">
        <v>787</v>
      </c>
      <c r="V84" s="6"/>
      <c r="W84" s="6">
        <v>0.3</v>
      </c>
      <c r="X84" s="6" t="s">
        <v>79</v>
      </c>
      <c r="Y84" s="6" t="s">
        <v>79</v>
      </c>
      <c r="Z84" s="6">
        <v>0</v>
      </c>
      <c r="AA84" s="29" t="s">
        <v>788</v>
      </c>
    </row>
    <row r="85" ht="193.2" spans="1:27">
      <c r="A85" s="5">
        <v>82</v>
      </c>
      <c r="B85" s="6" t="s">
        <v>779</v>
      </c>
      <c r="C85" s="6">
        <v>22363088</v>
      </c>
      <c r="D85" s="6" t="s">
        <v>789</v>
      </c>
      <c r="E85" s="6">
        <v>74</v>
      </c>
      <c r="F85" s="6" t="s">
        <v>790</v>
      </c>
      <c r="G85" s="6">
        <v>4.6243</v>
      </c>
      <c r="H85" s="6">
        <f>IF(G85&gt;3,0.6,G85*0.2)</f>
        <v>0.6</v>
      </c>
      <c r="I85" s="6" t="str">
        <f>IF((O85+S85+W85-Z85)*0.1&gt;=H85,"0.6","(O99+S99+W99-Z99)*0.1")</f>
        <v>0.6</v>
      </c>
      <c r="J85" s="6">
        <v>0</v>
      </c>
      <c r="K85" s="6">
        <f>G85+I85</f>
        <v>5.2243</v>
      </c>
      <c r="L85" s="6" t="s">
        <v>791</v>
      </c>
      <c r="M85" s="6" t="s">
        <v>792</v>
      </c>
      <c r="N85" s="6" t="s">
        <v>793</v>
      </c>
      <c r="O85" s="6">
        <v>1.7</v>
      </c>
      <c r="P85" s="6" t="s">
        <v>794</v>
      </c>
      <c r="Q85" s="6" t="s">
        <v>795</v>
      </c>
      <c r="R85" s="6" t="s">
        <v>796</v>
      </c>
      <c r="S85" s="6">
        <v>3.3</v>
      </c>
      <c r="T85" s="6" t="s">
        <v>797</v>
      </c>
      <c r="U85" s="6" t="s">
        <v>798</v>
      </c>
      <c r="V85" s="6" t="s">
        <v>799</v>
      </c>
      <c r="W85" s="6">
        <v>3.8</v>
      </c>
      <c r="X85" s="6" t="s">
        <v>79</v>
      </c>
      <c r="Y85" s="6" t="s">
        <v>79</v>
      </c>
      <c r="Z85" s="6">
        <v>0</v>
      </c>
      <c r="AA85" s="29" t="s">
        <v>800</v>
      </c>
    </row>
    <row r="86" ht="331.2" spans="1:27">
      <c r="A86" s="5">
        <v>83</v>
      </c>
      <c r="B86" s="6" t="s">
        <v>779</v>
      </c>
      <c r="C86" s="6">
        <v>22363062</v>
      </c>
      <c r="D86" s="6" t="s">
        <v>801</v>
      </c>
      <c r="E86" s="6">
        <v>74</v>
      </c>
      <c r="F86" s="6" t="s">
        <v>340</v>
      </c>
      <c r="G86" s="6">
        <v>4.5014</v>
      </c>
      <c r="H86" s="6">
        <f>IF(G86&gt;3,0.6,G86*0.2)</f>
        <v>0.6</v>
      </c>
      <c r="I86" s="6" t="str">
        <f>IF((O86+S86+W86-Z86)*0.1&gt;=H86,"0.6","(O93+S93+W93-Z93)*0.1")</f>
        <v>0.6</v>
      </c>
      <c r="J86" s="6">
        <v>0</v>
      </c>
      <c r="K86" s="6">
        <f>G86+I86</f>
        <v>5.1014</v>
      </c>
      <c r="L86" s="6" t="s">
        <v>103</v>
      </c>
      <c r="M86" s="6" t="s">
        <v>802</v>
      </c>
      <c r="N86" s="6" t="s">
        <v>365</v>
      </c>
      <c r="O86" s="6">
        <v>0.2</v>
      </c>
      <c r="P86" s="6" t="s">
        <v>803</v>
      </c>
      <c r="Q86" s="6" t="s">
        <v>804</v>
      </c>
      <c r="R86" s="6" t="s">
        <v>805</v>
      </c>
      <c r="S86" s="6">
        <v>4.75</v>
      </c>
      <c r="T86" s="6" t="s">
        <v>109</v>
      </c>
      <c r="U86" s="6" t="s">
        <v>806</v>
      </c>
      <c r="V86" s="6"/>
      <c r="W86" s="6">
        <v>1.8</v>
      </c>
      <c r="X86" s="6" t="s">
        <v>79</v>
      </c>
      <c r="Y86" s="6" t="s">
        <v>79</v>
      </c>
      <c r="Z86" s="6">
        <v>0</v>
      </c>
      <c r="AA86" s="29" t="s">
        <v>807</v>
      </c>
    </row>
    <row r="87" ht="289.8" spans="1:27">
      <c r="A87" s="5">
        <v>84</v>
      </c>
      <c r="B87" s="6" t="s">
        <v>779</v>
      </c>
      <c r="C87" s="6">
        <v>22363049</v>
      </c>
      <c r="D87" s="6" t="s">
        <v>808</v>
      </c>
      <c r="E87" s="6">
        <v>94</v>
      </c>
      <c r="F87" s="6" t="s">
        <v>384</v>
      </c>
      <c r="G87" s="6">
        <v>4.2908</v>
      </c>
      <c r="H87" s="6">
        <f>IF(G87&gt;3,0.6,G87*0.2)</f>
        <v>0.6</v>
      </c>
      <c r="I87" s="6">
        <f>(O87+S87+W87-Z87)*0.1</f>
        <v>0.5825</v>
      </c>
      <c r="J87" s="6">
        <v>0</v>
      </c>
      <c r="K87" s="6">
        <f>G87+I87</f>
        <v>4.8733</v>
      </c>
      <c r="L87" s="6" t="s">
        <v>79</v>
      </c>
      <c r="M87" s="6" t="s">
        <v>79</v>
      </c>
      <c r="N87" s="6" t="s">
        <v>79</v>
      </c>
      <c r="O87" s="6">
        <v>0</v>
      </c>
      <c r="P87" s="6" t="s">
        <v>809</v>
      </c>
      <c r="Q87" s="6" t="s">
        <v>810</v>
      </c>
      <c r="R87" s="6" t="s">
        <v>811</v>
      </c>
      <c r="S87" s="6">
        <v>4.275</v>
      </c>
      <c r="T87" s="6" t="s">
        <v>812</v>
      </c>
      <c r="U87" s="6" t="s">
        <v>813</v>
      </c>
      <c r="V87" s="6" t="s">
        <v>814</v>
      </c>
      <c r="W87" s="6">
        <v>1.55</v>
      </c>
      <c r="X87" s="6" t="s">
        <v>79</v>
      </c>
      <c r="Y87" s="6" t="s">
        <v>79</v>
      </c>
      <c r="Z87" s="6">
        <v>0</v>
      </c>
      <c r="AA87" s="29" t="s">
        <v>815</v>
      </c>
    </row>
    <row r="88" ht="276" spans="1:27">
      <c r="A88" s="5">
        <v>85</v>
      </c>
      <c r="B88" s="6" t="s">
        <v>779</v>
      </c>
      <c r="C88" s="6">
        <v>22363058</v>
      </c>
      <c r="D88" s="6" t="s">
        <v>816</v>
      </c>
      <c r="E88" s="6">
        <v>79</v>
      </c>
      <c r="F88" s="6" t="s">
        <v>817</v>
      </c>
      <c r="G88" s="6">
        <v>4.3803</v>
      </c>
      <c r="H88" s="6">
        <f>IF(G88&gt;3,0.6,G88*0.2)</f>
        <v>0.6</v>
      </c>
      <c r="I88" s="6">
        <f>(O88+S88+W88-Z88)*0.1</f>
        <v>0.447</v>
      </c>
      <c r="J88" s="6">
        <v>0</v>
      </c>
      <c r="K88" s="6">
        <f>G88+I88</f>
        <v>4.8273</v>
      </c>
      <c r="L88" s="6" t="s">
        <v>818</v>
      </c>
      <c r="M88" s="6" t="s">
        <v>819</v>
      </c>
      <c r="N88" s="6" t="s">
        <v>820</v>
      </c>
      <c r="O88" s="6">
        <v>0.3</v>
      </c>
      <c r="P88" s="6" t="s">
        <v>821</v>
      </c>
      <c r="Q88" s="20" t="s">
        <v>822</v>
      </c>
      <c r="R88" s="6" t="s">
        <v>823</v>
      </c>
      <c r="S88" s="12">
        <v>2.6</v>
      </c>
      <c r="T88" s="6" t="s">
        <v>824</v>
      </c>
      <c r="U88" s="6" t="s">
        <v>825</v>
      </c>
      <c r="V88" s="6" t="s">
        <v>826</v>
      </c>
      <c r="W88" s="6">
        <v>1.57</v>
      </c>
      <c r="X88" s="6" t="s">
        <v>79</v>
      </c>
      <c r="Y88" s="6" t="s">
        <v>79</v>
      </c>
      <c r="Z88" s="6">
        <v>0</v>
      </c>
      <c r="AA88" s="29" t="s">
        <v>827</v>
      </c>
    </row>
    <row r="89" ht="248.4" spans="1:27">
      <c r="A89" s="5">
        <v>86</v>
      </c>
      <c r="B89" s="6" t="s">
        <v>779</v>
      </c>
      <c r="C89" s="6">
        <v>22363056</v>
      </c>
      <c r="D89" s="6" t="s">
        <v>828</v>
      </c>
      <c r="E89" s="6">
        <v>93</v>
      </c>
      <c r="F89" s="6" t="s">
        <v>829</v>
      </c>
      <c r="G89" s="6">
        <v>4.4043</v>
      </c>
      <c r="H89" s="6">
        <f>IF(G89&gt;3,0.6,G89*0.2)</f>
        <v>0.6</v>
      </c>
      <c r="I89" s="6">
        <f>(O89+S89+W89-Z89)*0.1</f>
        <v>0.37</v>
      </c>
      <c r="J89" s="6">
        <v>0</v>
      </c>
      <c r="K89" s="6">
        <f>G89+I89</f>
        <v>4.7743</v>
      </c>
      <c r="L89" s="6" t="s">
        <v>830</v>
      </c>
      <c r="M89" s="6" t="s">
        <v>831</v>
      </c>
      <c r="N89" s="6" t="s">
        <v>832</v>
      </c>
      <c r="O89" s="6">
        <v>0.2</v>
      </c>
      <c r="P89" s="6" t="s">
        <v>833</v>
      </c>
      <c r="Q89" s="6" t="s">
        <v>834</v>
      </c>
      <c r="R89" s="6" t="s">
        <v>835</v>
      </c>
      <c r="S89" s="6">
        <v>2.2</v>
      </c>
      <c r="T89" s="6" t="s">
        <v>836</v>
      </c>
      <c r="U89" s="6" t="s">
        <v>837</v>
      </c>
      <c r="V89" s="6"/>
      <c r="W89" s="6">
        <v>1.3</v>
      </c>
      <c r="X89" s="6" t="s">
        <v>79</v>
      </c>
      <c r="Y89" s="6" t="s">
        <v>79</v>
      </c>
      <c r="Z89" s="6">
        <v>0</v>
      </c>
      <c r="AA89" s="29" t="s">
        <v>838</v>
      </c>
    </row>
    <row r="90" ht="248.4" spans="1:27">
      <c r="A90" s="5">
        <v>87</v>
      </c>
      <c r="B90" s="6" t="s">
        <v>779</v>
      </c>
      <c r="C90" s="6">
        <v>22363089</v>
      </c>
      <c r="D90" s="6" t="s">
        <v>839</v>
      </c>
      <c r="E90" s="6">
        <v>86</v>
      </c>
      <c r="F90" s="6" t="s">
        <v>840</v>
      </c>
      <c r="G90" s="6">
        <v>4.3068</v>
      </c>
      <c r="H90" s="6">
        <f>IF(G90&gt;3,0.6,G90*0.2)</f>
        <v>0.6</v>
      </c>
      <c r="I90" s="6">
        <f>(O90+S90+W90-Z90)*0.1</f>
        <v>0.418</v>
      </c>
      <c r="J90" s="6">
        <v>0</v>
      </c>
      <c r="K90" s="6">
        <f>G90+I90</f>
        <v>4.7248</v>
      </c>
      <c r="L90" s="6" t="s">
        <v>841</v>
      </c>
      <c r="M90" s="6" t="s">
        <v>842</v>
      </c>
      <c r="N90" s="6" t="s">
        <v>843</v>
      </c>
      <c r="O90" s="6">
        <v>0.2</v>
      </c>
      <c r="P90" s="6" t="s">
        <v>844</v>
      </c>
      <c r="Q90" s="6" t="s">
        <v>845</v>
      </c>
      <c r="R90" s="6" t="s">
        <v>846</v>
      </c>
      <c r="S90" s="6">
        <v>3.4</v>
      </c>
      <c r="T90" s="6" t="s">
        <v>847</v>
      </c>
      <c r="U90" s="6" t="s">
        <v>848</v>
      </c>
      <c r="V90" s="6" t="s">
        <v>849</v>
      </c>
      <c r="W90" s="6">
        <v>0.58</v>
      </c>
      <c r="X90" s="6" t="s">
        <v>79</v>
      </c>
      <c r="Y90" s="6" t="s">
        <v>79</v>
      </c>
      <c r="Z90" s="6">
        <v>0</v>
      </c>
      <c r="AA90" s="29" t="s">
        <v>850</v>
      </c>
    </row>
    <row r="91" ht="138" spans="1:27">
      <c r="A91" s="5">
        <v>88</v>
      </c>
      <c r="B91" s="6" t="s">
        <v>779</v>
      </c>
      <c r="C91" s="6">
        <v>222363076</v>
      </c>
      <c r="D91" s="6" t="s">
        <v>851</v>
      </c>
      <c r="E91" s="6">
        <v>63</v>
      </c>
      <c r="F91" s="6" t="s">
        <v>625</v>
      </c>
      <c r="G91" s="6">
        <v>4.4203</v>
      </c>
      <c r="H91" s="6">
        <f>IF(G91&gt;3,0.6,G91*0.2)</f>
        <v>0.6</v>
      </c>
      <c r="I91" s="6">
        <f>(O91+S91+W91-Z91)*0.1</f>
        <v>0.25</v>
      </c>
      <c r="J91" s="6">
        <v>0</v>
      </c>
      <c r="K91" s="6">
        <f>G91+I91</f>
        <v>4.6703</v>
      </c>
      <c r="L91" s="6" t="s">
        <v>79</v>
      </c>
      <c r="M91" s="6" t="s">
        <v>79</v>
      </c>
      <c r="N91" s="6" t="s">
        <v>79</v>
      </c>
      <c r="O91" s="6">
        <v>0</v>
      </c>
      <c r="P91" s="6" t="s">
        <v>852</v>
      </c>
      <c r="Q91" s="6" t="s">
        <v>853</v>
      </c>
      <c r="R91" s="6" t="s">
        <v>854</v>
      </c>
      <c r="S91" s="6">
        <v>2.1</v>
      </c>
      <c r="T91" s="6" t="s">
        <v>855</v>
      </c>
      <c r="U91" s="6" t="s">
        <v>856</v>
      </c>
      <c r="V91" s="6"/>
      <c r="W91" s="6">
        <v>0.4</v>
      </c>
      <c r="X91" s="6" t="s">
        <v>79</v>
      </c>
      <c r="Y91" s="6" t="s">
        <v>79</v>
      </c>
      <c r="Z91" s="6">
        <v>0</v>
      </c>
      <c r="AA91" s="29" t="s">
        <v>857</v>
      </c>
    </row>
    <row r="92" ht="289.8" spans="1:27">
      <c r="A92" s="5">
        <v>89</v>
      </c>
      <c r="B92" s="6" t="s">
        <v>779</v>
      </c>
      <c r="C92" s="6">
        <v>22363047</v>
      </c>
      <c r="D92" s="6" t="s">
        <v>858</v>
      </c>
      <c r="E92" s="6">
        <v>72</v>
      </c>
      <c r="F92" s="6" t="s">
        <v>859</v>
      </c>
      <c r="G92" s="6">
        <v>4.2461</v>
      </c>
      <c r="H92" s="6">
        <f>IF(G92&gt;3,0.6,G92*0.2)</f>
        <v>0.6</v>
      </c>
      <c r="I92" s="6">
        <f>(O92+S92+W92-Z92)*0.1</f>
        <v>0.41</v>
      </c>
      <c r="J92" s="6">
        <v>0</v>
      </c>
      <c r="K92" s="6">
        <f>G92+I92</f>
        <v>4.6561</v>
      </c>
      <c r="L92" s="6" t="s">
        <v>79</v>
      </c>
      <c r="M92" s="6" t="s">
        <v>79</v>
      </c>
      <c r="N92" s="6" t="s">
        <v>79</v>
      </c>
      <c r="O92" s="6">
        <v>0</v>
      </c>
      <c r="P92" s="6" t="s">
        <v>860</v>
      </c>
      <c r="Q92" s="6" t="s">
        <v>861</v>
      </c>
      <c r="R92" s="6" t="s">
        <v>862</v>
      </c>
      <c r="S92" s="6">
        <v>3.9</v>
      </c>
      <c r="T92" s="6" t="s">
        <v>863</v>
      </c>
      <c r="U92" s="6" t="s">
        <v>864</v>
      </c>
      <c r="V92" s="6" t="s">
        <v>79</v>
      </c>
      <c r="W92" s="6">
        <v>0.2</v>
      </c>
      <c r="X92" s="6" t="s">
        <v>79</v>
      </c>
      <c r="Y92" s="6" t="s">
        <v>79</v>
      </c>
      <c r="Z92" s="6">
        <v>0</v>
      </c>
      <c r="AA92" s="29"/>
    </row>
    <row r="93" ht="345" spans="1:27">
      <c r="A93" s="5">
        <v>90</v>
      </c>
      <c r="B93" s="6" t="s">
        <v>779</v>
      </c>
      <c r="C93" s="6">
        <v>22363075</v>
      </c>
      <c r="D93" s="6" t="s">
        <v>865</v>
      </c>
      <c r="E93" s="6">
        <v>71</v>
      </c>
      <c r="F93" s="6" t="s">
        <v>866</v>
      </c>
      <c r="G93" s="6">
        <v>4.078</v>
      </c>
      <c r="H93" s="6">
        <f>IF(G93&gt;3,0.6,G93*0.2)</f>
        <v>0.6</v>
      </c>
      <c r="I93" s="6">
        <f>(O93+S93+W93-Z93)*0.1</f>
        <v>0.4625</v>
      </c>
      <c r="J93" s="6">
        <v>0</v>
      </c>
      <c r="K93" s="6">
        <f>G93+I93</f>
        <v>4.5405</v>
      </c>
      <c r="L93" s="6" t="s">
        <v>867</v>
      </c>
      <c r="M93" s="6" t="s">
        <v>868</v>
      </c>
      <c r="N93" s="6" t="s">
        <v>869</v>
      </c>
      <c r="O93" s="6">
        <v>0.8</v>
      </c>
      <c r="P93" s="6" t="s">
        <v>870</v>
      </c>
      <c r="Q93" s="6" t="s">
        <v>871</v>
      </c>
      <c r="R93" s="6" t="s">
        <v>872</v>
      </c>
      <c r="S93" s="6">
        <v>1.525</v>
      </c>
      <c r="T93" s="6" t="s">
        <v>873</v>
      </c>
      <c r="U93" s="6" t="s">
        <v>874</v>
      </c>
      <c r="V93" s="6" t="s">
        <v>702</v>
      </c>
      <c r="W93" s="6">
        <v>2.3</v>
      </c>
      <c r="X93" s="6" t="s">
        <v>79</v>
      </c>
      <c r="Y93" s="6" t="s">
        <v>79</v>
      </c>
      <c r="Z93" s="6">
        <v>0</v>
      </c>
      <c r="AA93" s="29" t="s">
        <v>875</v>
      </c>
    </row>
    <row r="94" ht="289.8" spans="1:27">
      <c r="A94" s="5">
        <v>91</v>
      </c>
      <c r="B94" s="7" t="s">
        <v>779</v>
      </c>
      <c r="C94" s="6">
        <v>22363057</v>
      </c>
      <c r="D94" s="6" t="s">
        <v>876</v>
      </c>
      <c r="E94" s="6">
        <v>75</v>
      </c>
      <c r="F94" s="6" t="s">
        <v>781</v>
      </c>
      <c r="G94" s="6">
        <v>4.1579</v>
      </c>
      <c r="H94" s="6">
        <f>IF(G94&gt;3,0.6,G94*0.2)</f>
        <v>0.6</v>
      </c>
      <c r="I94" s="6">
        <f>(O94+S94+W94-Z94)*0.1</f>
        <v>0.3825</v>
      </c>
      <c r="J94" s="6">
        <v>0</v>
      </c>
      <c r="K94" s="6">
        <f>G94+I94</f>
        <v>4.5404</v>
      </c>
      <c r="L94" s="6" t="s">
        <v>93</v>
      </c>
      <c r="M94" s="6" t="s">
        <v>877</v>
      </c>
      <c r="N94" s="6" t="s">
        <v>878</v>
      </c>
      <c r="O94" s="6">
        <v>0.3</v>
      </c>
      <c r="P94" s="6" t="s">
        <v>879</v>
      </c>
      <c r="Q94" s="6" t="s">
        <v>880</v>
      </c>
      <c r="R94" s="6" t="s">
        <v>881</v>
      </c>
      <c r="S94" s="6">
        <v>2.475</v>
      </c>
      <c r="T94" s="6" t="s">
        <v>882</v>
      </c>
      <c r="U94" s="6" t="s">
        <v>883</v>
      </c>
      <c r="V94" s="6" t="s">
        <v>452</v>
      </c>
      <c r="W94" s="6">
        <v>1.05</v>
      </c>
      <c r="X94" s="6" t="s">
        <v>79</v>
      </c>
      <c r="Y94" s="6" t="s">
        <v>79</v>
      </c>
      <c r="Z94" s="6">
        <v>0</v>
      </c>
      <c r="AA94" s="29" t="s">
        <v>884</v>
      </c>
    </row>
    <row r="95" ht="124.2" spans="1:27">
      <c r="A95" s="5">
        <v>92</v>
      </c>
      <c r="B95" s="6" t="s">
        <v>779</v>
      </c>
      <c r="C95" s="6">
        <v>22363072</v>
      </c>
      <c r="D95" s="6" t="s">
        <v>885</v>
      </c>
      <c r="E95" s="6">
        <v>81</v>
      </c>
      <c r="F95" s="6" t="s">
        <v>886</v>
      </c>
      <c r="G95" s="6">
        <v>4.309</v>
      </c>
      <c r="H95" s="6">
        <f>IF(G95&gt;3,0.6,G95*0.2)</f>
        <v>0.6</v>
      </c>
      <c r="I95" s="6">
        <f>(O95+S95+W95-Z95)*0.1</f>
        <v>0.19</v>
      </c>
      <c r="J95" s="6">
        <v>0</v>
      </c>
      <c r="K95" s="6">
        <f>G95+I95</f>
        <v>4.499</v>
      </c>
      <c r="L95" s="6" t="s">
        <v>103</v>
      </c>
      <c r="M95" s="6" t="s">
        <v>887</v>
      </c>
      <c r="N95" s="6" t="s">
        <v>616</v>
      </c>
      <c r="O95" s="6">
        <v>0.1</v>
      </c>
      <c r="P95" s="6" t="s">
        <v>888</v>
      </c>
      <c r="Q95" s="6" t="s">
        <v>889</v>
      </c>
      <c r="R95" s="6" t="s">
        <v>890</v>
      </c>
      <c r="S95" s="6">
        <v>1.3</v>
      </c>
      <c r="T95" s="6" t="s">
        <v>891</v>
      </c>
      <c r="U95" s="6" t="s">
        <v>892</v>
      </c>
      <c r="V95" s="6"/>
      <c r="W95" s="6">
        <v>0.5</v>
      </c>
      <c r="X95" s="6" t="s">
        <v>79</v>
      </c>
      <c r="Y95" s="6" t="s">
        <v>79</v>
      </c>
      <c r="Z95" s="6">
        <v>0</v>
      </c>
      <c r="AA95" s="29" t="s">
        <v>893</v>
      </c>
    </row>
    <row r="96" ht="110.4" spans="1:27">
      <c r="A96" s="5">
        <v>93</v>
      </c>
      <c r="B96" s="6" t="s">
        <v>779</v>
      </c>
      <c r="C96" s="6">
        <v>22363051</v>
      </c>
      <c r="D96" s="6" t="s">
        <v>894</v>
      </c>
      <c r="E96" s="6">
        <v>69</v>
      </c>
      <c r="F96" s="6" t="s">
        <v>895</v>
      </c>
      <c r="G96" s="6">
        <v>4.3643</v>
      </c>
      <c r="H96" s="6">
        <f>IF(G96&gt;3,0.6,G96*0.2)</f>
        <v>0.6</v>
      </c>
      <c r="I96" s="6">
        <f>(O96+S96+W96-Z96)*0.1</f>
        <v>0.08</v>
      </c>
      <c r="J96" s="6">
        <v>0</v>
      </c>
      <c r="K96" s="6">
        <f>G96+I96</f>
        <v>4.4443</v>
      </c>
      <c r="L96" s="6" t="s">
        <v>896</v>
      </c>
      <c r="M96" s="6" t="s">
        <v>896</v>
      </c>
      <c r="N96" s="6" t="s">
        <v>897</v>
      </c>
      <c r="O96" s="6">
        <v>0.1</v>
      </c>
      <c r="P96" s="6" t="s">
        <v>898</v>
      </c>
      <c r="Q96" s="6" t="s">
        <v>899</v>
      </c>
      <c r="R96" s="6" t="s">
        <v>900</v>
      </c>
      <c r="S96" s="6">
        <v>0.5</v>
      </c>
      <c r="T96" s="6" t="s">
        <v>539</v>
      </c>
      <c r="U96" s="6" t="s">
        <v>901</v>
      </c>
      <c r="V96" s="6" t="s">
        <v>902</v>
      </c>
      <c r="W96" s="6">
        <v>0.2</v>
      </c>
      <c r="X96" s="6" t="s">
        <v>79</v>
      </c>
      <c r="Y96" s="6" t="s">
        <v>79</v>
      </c>
      <c r="Z96" s="6">
        <v>0</v>
      </c>
      <c r="AA96" s="26" t="s">
        <v>903</v>
      </c>
    </row>
    <row r="97" ht="317.4" spans="1:27">
      <c r="A97" s="5">
        <v>94</v>
      </c>
      <c r="B97" s="10" t="s">
        <v>779</v>
      </c>
      <c r="C97" s="6">
        <v>22363046</v>
      </c>
      <c r="D97" s="6" t="s">
        <v>904</v>
      </c>
      <c r="E97" s="6">
        <v>74</v>
      </c>
      <c r="F97" s="6" t="s">
        <v>625</v>
      </c>
      <c r="G97" s="6">
        <v>3.8461</v>
      </c>
      <c r="H97" s="6">
        <f>IF(G97&gt;3,0.6,G97*0.2)</f>
        <v>0.6</v>
      </c>
      <c r="I97" s="6">
        <f>(O97+S97+W97-Z97)*0.1</f>
        <v>0.516</v>
      </c>
      <c r="J97" s="6">
        <v>0</v>
      </c>
      <c r="K97" s="6">
        <f>G97+I97</f>
        <v>4.3621</v>
      </c>
      <c r="L97" s="6" t="s">
        <v>905</v>
      </c>
      <c r="M97" s="6" t="s">
        <v>906</v>
      </c>
      <c r="N97" s="6" t="s">
        <v>907</v>
      </c>
      <c r="O97" s="6">
        <v>1.7</v>
      </c>
      <c r="P97" s="6" t="s">
        <v>908</v>
      </c>
      <c r="Q97" s="6" t="s">
        <v>909</v>
      </c>
      <c r="R97" s="6" t="s">
        <v>910</v>
      </c>
      <c r="S97" s="6">
        <v>1.4</v>
      </c>
      <c r="T97" s="6" t="s">
        <v>911</v>
      </c>
      <c r="U97" s="6" t="s">
        <v>912</v>
      </c>
      <c r="V97" s="6" t="s">
        <v>913</v>
      </c>
      <c r="W97" s="6">
        <v>2.06</v>
      </c>
      <c r="X97" s="6" t="s">
        <v>79</v>
      </c>
      <c r="Y97" s="6" t="s">
        <v>79</v>
      </c>
      <c r="Z97" s="6">
        <v>0</v>
      </c>
      <c r="AA97" s="29" t="s">
        <v>914</v>
      </c>
    </row>
    <row r="98" ht="124.2" spans="1:27">
      <c r="A98" s="5">
        <v>95</v>
      </c>
      <c r="B98" s="6" t="s">
        <v>779</v>
      </c>
      <c r="C98" s="6">
        <v>22363068</v>
      </c>
      <c r="D98" s="6" t="s">
        <v>915</v>
      </c>
      <c r="E98" s="6">
        <v>69</v>
      </c>
      <c r="F98" s="6" t="s">
        <v>916</v>
      </c>
      <c r="G98" s="6">
        <v>4.2211</v>
      </c>
      <c r="H98" s="6">
        <f>IF(G98&gt;3,0.6,G98*0.2)</f>
        <v>0.6</v>
      </c>
      <c r="I98" s="6">
        <f>(O98+S98+W98-Z98)*0.1</f>
        <v>0.1</v>
      </c>
      <c r="J98" s="6">
        <v>0</v>
      </c>
      <c r="K98" s="6">
        <f>G98+I98</f>
        <v>4.3211</v>
      </c>
      <c r="L98" s="6" t="s">
        <v>79</v>
      </c>
      <c r="M98" s="6" t="s">
        <v>79</v>
      </c>
      <c r="N98" s="6" t="s">
        <v>79</v>
      </c>
      <c r="O98" s="6">
        <v>0</v>
      </c>
      <c r="P98" s="6" t="s">
        <v>917</v>
      </c>
      <c r="Q98" s="6" t="s">
        <v>918</v>
      </c>
      <c r="R98" s="6" t="s">
        <v>919</v>
      </c>
      <c r="S98" s="6">
        <v>0.9</v>
      </c>
      <c r="T98" s="6" t="s">
        <v>920</v>
      </c>
      <c r="U98" s="6" t="s">
        <v>921</v>
      </c>
      <c r="V98" s="6" t="s">
        <v>922</v>
      </c>
      <c r="W98" s="6">
        <v>0.1</v>
      </c>
      <c r="X98" s="6" t="s">
        <v>79</v>
      </c>
      <c r="Y98" s="6" t="s">
        <v>79</v>
      </c>
      <c r="Z98" s="6">
        <v>0</v>
      </c>
      <c r="AA98" s="26"/>
    </row>
    <row r="99" ht="41.4" spans="1:27">
      <c r="A99" s="5">
        <v>96</v>
      </c>
      <c r="B99" s="6" t="s">
        <v>779</v>
      </c>
      <c r="C99" s="6">
        <v>22363054</v>
      </c>
      <c r="D99" s="6" t="s">
        <v>923</v>
      </c>
      <c r="E99" s="6">
        <v>68</v>
      </c>
      <c r="F99" s="6" t="s">
        <v>924</v>
      </c>
      <c r="G99" s="6">
        <v>4.1743</v>
      </c>
      <c r="H99" s="6">
        <f>IF(G99&gt;3,0.6,G99*0.2)</f>
        <v>0.6</v>
      </c>
      <c r="I99" s="6">
        <f>(O99+S99+W99-Z99)*0.1</f>
        <v>0.02</v>
      </c>
      <c r="J99" s="6">
        <v>0</v>
      </c>
      <c r="K99" s="6">
        <f>G99+I99</f>
        <v>4.1943</v>
      </c>
      <c r="L99" s="6" t="s">
        <v>925</v>
      </c>
      <c r="M99" s="6" t="s">
        <v>926</v>
      </c>
      <c r="N99" s="6" t="s">
        <v>927</v>
      </c>
      <c r="O99" s="6">
        <v>0.1</v>
      </c>
      <c r="P99" s="6" t="s">
        <v>79</v>
      </c>
      <c r="Q99" s="6" t="s">
        <v>79</v>
      </c>
      <c r="R99" s="6" t="s">
        <v>79</v>
      </c>
      <c r="S99" s="6">
        <v>0</v>
      </c>
      <c r="T99" s="6" t="s">
        <v>928</v>
      </c>
      <c r="U99" s="6" t="s">
        <v>929</v>
      </c>
      <c r="V99" s="6" t="s">
        <v>493</v>
      </c>
      <c r="W99" s="6">
        <v>0.1</v>
      </c>
      <c r="X99" s="6" t="s">
        <v>79</v>
      </c>
      <c r="Y99" s="6" t="s">
        <v>79</v>
      </c>
      <c r="Z99" s="6">
        <v>0</v>
      </c>
      <c r="AA99" s="26"/>
    </row>
    <row r="100" ht="96.6" spans="1:27">
      <c r="A100" s="5">
        <v>97</v>
      </c>
      <c r="B100" s="6" t="s">
        <v>779</v>
      </c>
      <c r="C100" s="6">
        <v>22363077</v>
      </c>
      <c r="D100" s="6" t="s">
        <v>930</v>
      </c>
      <c r="E100" s="6">
        <v>63</v>
      </c>
      <c r="F100" s="6" t="s">
        <v>931</v>
      </c>
      <c r="G100" s="6">
        <v>3.8316</v>
      </c>
      <c r="H100" s="6">
        <f>IF(G100&gt;3,0.6,G100*0.2)</f>
        <v>0.6</v>
      </c>
      <c r="I100" s="6">
        <f>(O100+S100+W100-Z100)*0.1</f>
        <v>0.26</v>
      </c>
      <c r="J100" s="6">
        <v>0</v>
      </c>
      <c r="K100" s="6">
        <f>G100+I100</f>
        <v>4.0916</v>
      </c>
      <c r="L100" s="6" t="s">
        <v>932</v>
      </c>
      <c r="M100" s="6" t="s">
        <v>933</v>
      </c>
      <c r="N100" s="6" t="s">
        <v>934</v>
      </c>
      <c r="O100" s="6">
        <v>0.2</v>
      </c>
      <c r="P100" s="6" t="s">
        <v>935</v>
      </c>
      <c r="Q100" s="6" t="s">
        <v>936</v>
      </c>
      <c r="R100" s="6" t="s">
        <v>937</v>
      </c>
      <c r="S100" s="6">
        <v>0.8</v>
      </c>
      <c r="T100" s="6" t="s">
        <v>109</v>
      </c>
      <c r="U100" s="6" t="s">
        <v>938</v>
      </c>
      <c r="V100" s="6" t="s">
        <v>939</v>
      </c>
      <c r="W100" s="6">
        <v>1.6</v>
      </c>
      <c r="X100" s="6" t="s">
        <v>79</v>
      </c>
      <c r="Y100" s="6" t="s">
        <v>79</v>
      </c>
      <c r="Z100" s="6">
        <v>0</v>
      </c>
      <c r="AA100" s="29" t="s">
        <v>940</v>
      </c>
    </row>
    <row r="101" ht="41.4" spans="1:27">
      <c r="A101" s="5">
        <v>98</v>
      </c>
      <c r="B101" s="31" t="s">
        <v>779</v>
      </c>
      <c r="C101" s="31">
        <v>22363065</v>
      </c>
      <c r="D101" s="31" t="s">
        <v>941</v>
      </c>
      <c r="E101" s="31">
        <v>67</v>
      </c>
      <c r="F101" s="31" t="s">
        <v>645</v>
      </c>
      <c r="G101" s="31">
        <v>3.8338</v>
      </c>
      <c r="H101" s="6">
        <f>IF(G101&gt;3,0.6,G101*0.2)</f>
        <v>0.6</v>
      </c>
      <c r="I101" s="31"/>
      <c r="J101" s="31">
        <v>0</v>
      </c>
      <c r="K101" s="31"/>
      <c r="L101" s="31" t="s">
        <v>341</v>
      </c>
      <c r="M101" s="31" t="s">
        <v>942</v>
      </c>
      <c r="N101" s="31" t="s">
        <v>943</v>
      </c>
      <c r="O101" s="31">
        <v>0.1</v>
      </c>
      <c r="P101" s="31" t="s">
        <v>944</v>
      </c>
      <c r="Q101" s="31" t="s">
        <v>945</v>
      </c>
      <c r="R101" s="31" t="s">
        <v>943</v>
      </c>
      <c r="S101" s="31">
        <v>0</v>
      </c>
      <c r="T101" s="31" t="s">
        <v>385</v>
      </c>
      <c r="U101" s="31" t="s">
        <v>385</v>
      </c>
      <c r="V101" s="31">
        <v>0</v>
      </c>
      <c r="W101" s="31">
        <v>0</v>
      </c>
      <c r="X101" s="31" t="s">
        <v>79</v>
      </c>
      <c r="Y101" s="31" t="s">
        <v>79</v>
      </c>
      <c r="Z101" s="31">
        <v>0</v>
      </c>
      <c r="AA101" s="35" t="s">
        <v>946</v>
      </c>
    </row>
  </sheetData>
  <autoFilter xmlns:etc="http://www.wps.cn/officeDocument/2017/etCustomData" ref="A2:AA101" etc:filterBottomFollowUsedRange="0">
    <sortState ref="A3:AA101">
      <sortCondition ref="B3:B101" descending="1"/>
      <sortCondition ref="K3:K101" descending="1"/>
    </sortState>
    <extLst/>
  </autoFilter>
  <mergeCells count="16">
    <mergeCell ref="A1:Z1"/>
    <mergeCell ref="L2:O2"/>
    <mergeCell ref="P2:S2"/>
    <mergeCell ref="T2:W2"/>
    <mergeCell ref="X2:Z2"/>
    <mergeCell ref="A2:A3"/>
    <mergeCell ref="B2:B3"/>
    <mergeCell ref="C2:C3"/>
    <mergeCell ref="D2:D3"/>
    <mergeCell ref="E2:E3"/>
    <mergeCell ref="F2:F3"/>
    <mergeCell ref="G2:G3"/>
    <mergeCell ref="H2:H3"/>
    <mergeCell ref="I2:I3"/>
    <mergeCell ref="J2:J3"/>
    <mergeCell ref="K2:K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班级汇总表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程子珊</cp:lastModifiedBy>
  <dcterms:created xsi:type="dcterms:W3CDTF">2025-09-23T19:03:00Z</dcterms:created>
  <dcterms:modified xsi:type="dcterms:W3CDTF">2025-09-23T12:08:03Z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691367C5E0FE46B8B6FC224876DC1ABA_12</vt:lpwstr>
  </property>
  <property fmtid="{D5CDD505-2E9C-101B-9397-08002B2CF9AE}" pid="3" name="KSOProductBuildVer">
    <vt:lpwstr>2052-12.1.0.19770</vt:lpwstr>
  </property>
</Properties>
</file>